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AlgorithmName="SHA-512" workbookHashValue="VolyE3S6TmK9ShldPNkHWvJsgJBFfkG3vgWSFK3N63lffqF1x5DErX+oWS6TDhb9fyGK1IsmnCxTidS9dYXGGA==" workbookSaltValue="M0Qlh25ozQDvF3tuxpn9qA==" workbookSpinCount="100000" lockStructure="1"/>
  <bookViews>
    <workbookView windowWidth="21600" windowHeight="9750" tabRatio="601"/>
  </bookViews>
  <sheets>
    <sheet name="汇总表" sheetId="7" r:id="rId1"/>
    <sheet name="固定资产清单" sheetId="2" r:id="rId2"/>
  </sheets>
  <definedNames>
    <definedName name="_xlnm.Print_Area" localSheetId="0">汇总表!$A$1:$H$19</definedName>
    <definedName name="_xlnm.Print_Titles" localSheetId="1">固定资产清单!$4:$4</definedName>
    <definedName name="资产类别">汇总表!$A$4:$A$8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21" authorId="0">
      <text>
        <r>
          <rPr>
            <b/>
            <sz val="9"/>
            <rFont val="宋体"/>
            <charset val="134"/>
          </rPr>
          <t>此处填入单位名称</t>
        </r>
        <r>
          <rPr>
            <sz val="9"/>
            <rFont val="宋体"/>
            <charset val="134"/>
          </rPr>
          <t xml:space="preserve">
</t>
        </r>
      </text>
    </comment>
    <comment ref="B22" authorId="0">
      <text>
        <r>
          <rPr>
            <b/>
            <sz val="9"/>
            <rFont val="宋体"/>
            <charset val="134"/>
          </rPr>
          <t>此处填写残值率，一般为5%。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王小正</author>
  </authors>
  <commentList>
    <comment ref="G6" authorId="0">
      <text>
        <r>
          <rPr>
            <sz val="9"/>
            <rFont val="宋体"/>
            <charset val="134"/>
          </rPr>
          <t>残值率根据A列是否有数据来判断是否自动填列</t>
        </r>
      </text>
    </comment>
  </commentList>
</comments>
</file>

<file path=xl/sharedStrings.xml><?xml version="1.0" encoding="utf-8"?>
<sst xmlns="http://schemas.openxmlformats.org/spreadsheetml/2006/main" count="93" uniqueCount="77">
  <si>
    <r>
      <rPr>
        <sz val="9"/>
        <rFont val="宋体"/>
        <charset val="134"/>
      </rPr>
      <t>日</t>
    </r>
    <r>
      <rPr>
        <sz val="9"/>
        <rFont val="Times New Roman"/>
        <charset val="134"/>
      </rPr>
      <t xml:space="preserve">     </t>
    </r>
    <r>
      <rPr>
        <sz val="9"/>
        <rFont val="宋体"/>
        <charset val="134"/>
      </rPr>
      <t>期</t>
    </r>
    <r>
      <rPr>
        <sz val="9"/>
        <rFont val="Times New Roman"/>
        <charset val="134"/>
      </rPr>
      <t>:</t>
    </r>
  </si>
  <si>
    <t>资产类别</t>
  </si>
  <si>
    <t>折旧年限</t>
  </si>
  <si>
    <t>原值</t>
  </si>
  <si>
    <t>折旧原值</t>
  </si>
  <si>
    <t>残值</t>
  </si>
  <si>
    <t>本月折旧</t>
  </si>
  <si>
    <t>累计折旧</t>
  </si>
  <si>
    <t>净值</t>
  </si>
  <si>
    <t>按类别折旧</t>
  </si>
  <si>
    <r>
      <rPr>
        <sz val="9"/>
        <rFont val="宋体"/>
        <charset val="134"/>
      </rPr>
      <t>差额（类别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单个）</t>
    </r>
  </si>
  <si>
    <t>运输设备</t>
  </si>
  <si>
    <t>电子设备</t>
  </si>
  <si>
    <t>机器设备</t>
  </si>
  <si>
    <t>家具器具</t>
  </si>
  <si>
    <t>房屋及建筑物</t>
  </si>
  <si>
    <r>
      <rPr>
        <sz val="9"/>
        <rFont val="宋体"/>
        <charset val="134"/>
      </rPr>
      <t>合</t>
    </r>
    <r>
      <rPr>
        <sz val="9"/>
        <rFont val="Times New Roman"/>
        <charset val="134"/>
      </rPr>
      <t xml:space="preserve">     </t>
    </r>
    <r>
      <rPr>
        <sz val="9"/>
        <rFont val="宋体"/>
        <charset val="134"/>
      </rPr>
      <t>计</t>
    </r>
  </si>
  <si>
    <t>费用归集表</t>
  </si>
  <si>
    <r>
      <rPr>
        <sz val="9"/>
        <rFont val="宋体"/>
        <charset val="134"/>
      </rPr>
      <t>项</t>
    </r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目</t>
    </r>
  </si>
  <si>
    <r>
      <rPr>
        <sz val="9"/>
        <rFont val="宋体"/>
        <charset val="134"/>
      </rPr>
      <t>分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>类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>码</t>
    </r>
  </si>
  <si>
    <r>
      <rPr>
        <sz val="9"/>
        <rFont val="宋体"/>
        <charset val="134"/>
      </rPr>
      <t>合</t>
    </r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计</t>
    </r>
  </si>
  <si>
    <t>生产车间</t>
  </si>
  <si>
    <t>销售费用</t>
  </si>
  <si>
    <t>管理费用</t>
  </si>
  <si>
    <t>折旧归类校验</t>
  </si>
  <si>
    <t>按单个折旧小计</t>
  </si>
  <si>
    <t>折旧校验值</t>
  </si>
  <si>
    <t>制表：</t>
  </si>
  <si>
    <r>
      <rPr>
        <sz val="12"/>
        <rFont val="宋体"/>
        <charset val="134"/>
      </rPr>
      <t>X</t>
    </r>
    <r>
      <rPr>
        <sz val="12"/>
        <rFont val="宋体"/>
        <charset val="134"/>
      </rPr>
      <t>XX</t>
    </r>
  </si>
  <si>
    <t>单位名称：</t>
  </si>
  <si>
    <r>
      <rPr>
        <sz val="12"/>
        <rFont val="宋体"/>
        <charset val="134"/>
      </rPr>
      <t>X</t>
    </r>
    <r>
      <rPr>
        <sz val="12"/>
        <rFont val="宋体"/>
        <charset val="134"/>
      </rPr>
      <t>XX</t>
    </r>
    <r>
      <rPr>
        <sz val="12"/>
        <rFont val="宋体"/>
        <charset val="134"/>
      </rPr>
      <t>有限公司</t>
    </r>
  </si>
  <si>
    <t>残值率设定：</t>
  </si>
  <si>
    <t>先看说明：</t>
  </si>
  <si>
    <t>1、</t>
  </si>
  <si>
    <t>固定资产清单表中按类别在A—F列输入固定资产信息。</t>
  </si>
  <si>
    <t>2、</t>
  </si>
  <si>
    <t>在Q列输入费用归类代码，可自行定义，如用科目代码：40501为一车间、40502为二车间……，521为管理费用、503为营业费用。</t>
  </si>
  <si>
    <t>3、</t>
  </si>
  <si>
    <t>在汇总表B2单元格输入当月日期，即自动生成各固定资产折旧信息及本月折旧信息，漏填分类码折旧会显示在17空行中，需更正。</t>
  </si>
  <si>
    <t>4、</t>
  </si>
  <si>
    <t>固定资产按单个计提，分类计提数为参考数，两者有尾数差异。差异较大时，需检查（如折旧最后一期，会与按类别计提有较大差异，这是正常的）。</t>
  </si>
  <si>
    <t>5、</t>
  </si>
  <si>
    <t>表中红色显示部份为已提足折旧或未开始计提折旧的固定资产。</t>
  </si>
  <si>
    <r>
      <rPr>
        <sz val="12"/>
        <rFont val="Times New Roman"/>
        <charset val="134"/>
      </rPr>
      <t>6</t>
    </r>
    <r>
      <rPr>
        <sz val="12"/>
        <rFont val="宋体"/>
        <charset val="134"/>
      </rPr>
      <t>、</t>
    </r>
  </si>
  <si>
    <t>本次更新主要为：资产及折旧按资产类别来归类汇总，不再按使用年限来归类，便于同一类别资产按不同年限来计提折旧而不受影响。</t>
  </si>
  <si>
    <t>说明：除国务院财政、税务主管部门另有规定外，固定资产计算折旧的最低年限如下：</t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</si>
  <si>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、房屋、建筑物，为20年；</t>
    </r>
  </si>
  <si>
    <r>
      <rPr>
        <sz val="12"/>
        <rFont val="Times New Roman"/>
        <charset val="134"/>
      </rPr>
      <t>2</t>
    </r>
    <r>
      <rPr>
        <sz val="12"/>
        <rFont val="宋体"/>
        <charset val="134"/>
      </rPr>
      <t>、飞机、火车、轮船、机器、机械和其他生产设备，为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年；</t>
    </r>
  </si>
  <si>
    <r>
      <rPr>
        <sz val="12"/>
        <rFont val="Times New Roman"/>
        <charset val="134"/>
      </rPr>
      <t>3</t>
    </r>
    <r>
      <rPr>
        <sz val="12"/>
        <rFont val="宋体"/>
        <charset val="134"/>
      </rPr>
      <t>、与生产经营活动有关的器具、工具、家具等，为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年；</t>
    </r>
  </si>
  <si>
    <r>
      <rPr>
        <sz val="12"/>
        <rFont val="Times New Roman"/>
        <charset val="134"/>
      </rPr>
      <t>4</t>
    </r>
    <r>
      <rPr>
        <sz val="12"/>
        <rFont val="宋体"/>
        <charset val="134"/>
      </rPr>
      <t>、飞机、火车、轮船以外的运输工具，为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年；</t>
    </r>
    <r>
      <rPr>
        <sz val="12"/>
        <rFont val="Times New Roman"/>
        <charset val="134"/>
      </rPr>
      <t xml:space="preserve"> </t>
    </r>
  </si>
  <si>
    <r>
      <rPr>
        <sz val="12"/>
        <rFont val="Times New Roman"/>
        <charset val="134"/>
      </rPr>
      <t>5</t>
    </r>
    <r>
      <rPr>
        <sz val="12"/>
        <rFont val="宋体"/>
        <charset val="134"/>
      </rPr>
      <t>、电子设备，为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年。</t>
    </r>
    <r>
      <rPr>
        <sz val="12"/>
        <rFont val="Times New Roman"/>
        <charset val="134"/>
      </rPr>
      <t xml:space="preserve"> </t>
    </r>
  </si>
  <si>
    <t>本表格可以传播，但不建议更改作者信息后重新发布，做人要厚道！使用中如有疑问，可以联系我讨论。</t>
  </si>
  <si>
    <r>
      <rPr>
        <sz val="12"/>
        <rFont val="Times New Roman"/>
        <charset val="134"/>
      </rPr>
      <t>Q</t>
    </r>
    <r>
      <rPr>
        <sz val="12"/>
        <rFont val="Times New Roman"/>
        <charset val="134"/>
      </rPr>
      <t>Q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14061253</t>
    </r>
  </si>
  <si>
    <t>邮件：</t>
  </si>
  <si>
    <t>admin@gsywx.com</t>
  </si>
  <si>
    <t>固定资产折旧计算表</t>
  </si>
  <si>
    <r>
      <rPr>
        <sz val="9"/>
        <rFont val="宋体"/>
        <charset val="134"/>
      </rPr>
      <t>单位
名称</t>
    </r>
    <r>
      <rPr>
        <sz val="9"/>
        <rFont val="Times New Roman"/>
        <charset val="134"/>
      </rPr>
      <t>:</t>
    </r>
  </si>
  <si>
    <r>
      <rPr>
        <sz val="9"/>
        <rFont val="宋体"/>
        <charset val="134"/>
      </rPr>
      <t>日期</t>
    </r>
    <r>
      <rPr>
        <sz val="9"/>
        <rFont val="Times New Roman"/>
        <charset val="134"/>
      </rPr>
      <t>:</t>
    </r>
  </si>
  <si>
    <t>编号</t>
  </si>
  <si>
    <t>名称</t>
  </si>
  <si>
    <t>入账日期</t>
  </si>
  <si>
    <t>使用年限</t>
  </si>
  <si>
    <r>
      <rPr>
        <b/>
        <sz val="9"/>
        <rFont val="宋体"/>
        <charset val="134"/>
      </rPr>
      <t>残值
率</t>
    </r>
    <r>
      <rPr>
        <b/>
        <sz val="9"/>
        <rFont val="Times New Roman"/>
        <charset val="134"/>
      </rPr>
      <t>%</t>
    </r>
  </si>
  <si>
    <t>预计净残值</t>
  </si>
  <si>
    <t>已使用月份</t>
  </si>
  <si>
    <t>月折旧额</t>
  </si>
  <si>
    <t>实际计算截止日期</t>
  </si>
  <si>
    <t>累计折旧计算值</t>
  </si>
  <si>
    <t>上月累计折旧计算值</t>
  </si>
  <si>
    <t>费用归集</t>
  </si>
  <si>
    <t>运输设备合计</t>
  </si>
  <si>
    <t>小汽车</t>
  </si>
  <si>
    <t>小米笔记本</t>
  </si>
  <si>
    <t>海尔空调</t>
  </si>
  <si>
    <t>剪板机床</t>
  </si>
  <si>
    <t>办公桌椅一套</t>
  </si>
  <si>
    <t>办公楼</t>
  </si>
</sst>
</file>

<file path=xl/styles.xml><?xml version="1.0" encoding="utf-8"?>
<styleSheet xmlns="http://schemas.openxmlformats.org/spreadsheetml/2006/main">
  <numFmts count="12">
    <numFmt numFmtId="44" formatCode="_ &quot;￥&quot;* #,##0.00_ ;_ &quot;￥&quot;* \-#,##0.00_ ;_ &quot;￥&quot;* &quot;-&quot;??_ ;_ @_ "/>
    <numFmt numFmtId="176" formatCode="_(* #,##0.00_);_(* \(#,##0.00\);_(* &quot;-&quot;??_);_(@_)"/>
    <numFmt numFmtId="42" formatCode="_ &quot;￥&quot;* #,##0_ ;_ &quot;￥&quot;* \-#,##0_ ;_ &quot;￥&quot;* &quot;-&quot;_ ;_ @_ "/>
    <numFmt numFmtId="177" formatCode="#,##0.00_ "/>
    <numFmt numFmtId="41" formatCode="_ * #,##0_ ;_ * \-#,##0_ ;_ * &quot;-&quot;_ ;_ @_ "/>
    <numFmt numFmtId="178" formatCode="0.00;\-0.00;;@"/>
    <numFmt numFmtId="179" formatCode="0_ "/>
    <numFmt numFmtId="180" formatCode="0;\-0;;@"/>
    <numFmt numFmtId="181" formatCode="yyyy/m/d;@"/>
    <numFmt numFmtId="182" formatCode="#,##0.00000_ "/>
    <numFmt numFmtId="183" formatCode="#,##0.000000_ "/>
    <numFmt numFmtId="184" formatCode="#,##0.00;[Red]#,##0.00"/>
  </numFmts>
  <fonts count="35">
    <font>
      <sz val="12"/>
      <name val="Times New Roman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b/>
      <sz val="18"/>
      <name val="宋体"/>
      <charset val="134"/>
    </font>
    <font>
      <sz val="9"/>
      <name val="宋体"/>
      <charset val="134"/>
    </font>
    <font>
      <sz val="10"/>
      <name val="Times New Roman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等线"/>
      <charset val="134"/>
      <scheme val="minor"/>
    </font>
    <font>
      <sz val="8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u/>
      <sz val="12"/>
      <color indexed="12"/>
      <name val="Times New Roman"/>
      <charset val="134"/>
    </font>
    <font>
      <sz val="9"/>
      <color indexed="1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8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16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14" fillId="24" borderId="4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8" fillId="25" borderId="7" applyNumberFormat="0" applyAlignment="0" applyProtection="0">
      <alignment vertical="center"/>
    </xf>
    <xf numFmtId="0" fontId="22" fillId="25" borderId="3" applyNumberFormat="0" applyAlignment="0" applyProtection="0">
      <alignment vertical="center"/>
    </xf>
    <xf numFmtId="0" fontId="29" fillId="32" borderId="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9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/>
    <xf numFmtId="14" fontId="0" fillId="0" borderId="0" xfId="0" applyNumberFormat="1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0" xfId="0" applyNumberFormat="1" applyFont="1" applyAlignment="1">
      <alignment vertical="center"/>
    </xf>
    <xf numFmtId="14" fontId="1" fillId="0" borderId="0" xfId="0" applyNumberFormat="1" applyFont="1"/>
    <xf numFmtId="0" fontId="1" fillId="0" borderId="0" xfId="0" applyFont="1" applyAlignment="1">
      <alignment horizontal="center"/>
    </xf>
    <xf numFmtId="31" fontId="1" fillId="2" borderId="0" xfId="0" applyNumberFormat="1" applyFont="1" applyFill="1" applyBorder="1" applyAlignment="1">
      <alignment horizontal="left"/>
    </xf>
    <xf numFmtId="14" fontId="1" fillId="0" borderId="0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176" fontId="7" fillId="2" borderId="1" xfId="8" applyFont="1" applyFill="1" applyBorder="1" applyAlignment="1">
      <alignment horizontal="center" wrapText="1"/>
    </xf>
    <xf numFmtId="14" fontId="2" fillId="2" borderId="1" xfId="0" applyNumberFormat="1" applyFont="1" applyFill="1" applyBorder="1" applyAlignment="1">
      <alignment horizontal="center" wrapText="1"/>
    </xf>
    <xf numFmtId="178" fontId="1" fillId="2" borderId="1" xfId="0" applyNumberFormat="1" applyFont="1" applyFill="1" applyBorder="1"/>
    <xf numFmtId="179" fontId="1" fillId="2" borderId="1" xfId="0" applyNumberFormat="1" applyFont="1" applyFill="1" applyBorder="1" applyAlignment="1">
      <alignment horizontal="center"/>
    </xf>
    <xf numFmtId="9" fontId="1" fillId="2" borderId="1" xfId="11" applyFont="1" applyFill="1" applyBorder="1"/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vertical="center"/>
    </xf>
    <xf numFmtId="176" fontId="8" fillId="0" borderId="1" xfId="8" applyFont="1" applyBorder="1" applyAlignment="1">
      <alignment horizontal="center" vertical="center"/>
    </xf>
    <xf numFmtId="179" fontId="1" fillId="0" borderId="1" xfId="0" applyNumberFormat="1" applyFont="1" applyBorder="1" applyAlignment="1">
      <alignment horizontal="center"/>
    </xf>
    <xf numFmtId="0" fontId="0" fillId="0" borderId="1" xfId="0" applyFont="1" applyBorder="1"/>
    <xf numFmtId="14" fontId="0" fillId="0" borderId="1" xfId="0" applyNumberFormat="1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180" fontId="1" fillId="2" borderId="1" xfId="0" applyNumberFormat="1" applyFont="1" applyFill="1" applyBorder="1"/>
    <xf numFmtId="181" fontId="1" fillId="2" borderId="1" xfId="0" applyNumberFormat="1" applyFont="1" applyFill="1" applyBorder="1"/>
    <xf numFmtId="0" fontId="2" fillId="2" borderId="0" xfId="0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10" fillId="0" borderId="0" xfId="0" applyFont="1"/>
    <xf numFmtId="0" fontId="0" fillId="0" borderId="0" xfId="0" applyAlignment="1">
      <alignment horizontal="center" wrapText="1"/>
    </xf>
    <xf numFmtId="0" fontId="1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1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vertical="center"/>
    </xf>
    <xf numFmtId="176" fontId="4" fillId="0" borderId="1" xfId="8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82" fontId="4" fillId="0" borderId="1" xfId="0" applyNumberFormat="1" applyFont="1" applyBorder="1" applyAlignment="1">
      <alignment vertical="center"/>
    </xf>
    <xf numFmtId="177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vertical="center"/>
    </xf>
    <xf numFmtId="176" fontId="4" fillId="0" borderId="1" xfId="8" applyFont="1" applyBorder="1" applyAlignment="1">
      <alignment vertical="center"/>
    </xf>
    <xf numFmtId="0" fontId="4" fillId="0" borderId="0" xfId="0" applyFont="1" applyAlignment="1">
      <alignment vertical="center"/>
    </xf>
    <xf numFmtId="177" fontId="9" fillId="0" borderId="0" xfId="0" applyNumberFormat="1" applyFont="1" applyAlignment="1">
      <alignment vertical="center"/>
    </xf>
    <xf numFmtId="182" fontId="4" fillId="0" borderId="0" xfId="0" applyNumberFormat="1" applyFont="1" applyAlignment="1">
      <alignment vertical="center"/>
    </xf>
    <xf numFmtId="177" fontId="4" fillId="0" borderId="0" xfId="0" applyNumberFormat="1" applyFont="1" applyAlignment="1">
      <alignment vertical="center"/>
    </xf>
    <xf numFmtId="183" fontId="4" fillId="0" borderId="0" xfId="0" applyNumberFormat="1" applyFont="1" applyAlignment="1">
      <alignment vertical="center"/>
    </xf>
    <xf numFmtId="0" fontId="7" fillId="0" borderId="0" xfId="0" applyFont="1" applyBorder="1" applyAlignment="1">
      <alignment vertical="center"/>
    </xf>
    <xf numFmtId="182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vertical="center"/>
    </xf>
    <xf numFmtId="177" fontId="6" fillId="3" borderId="1" xfId="0" applyNumberFormat="1" applyFont="1" applyFill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4" borderId="0" xfId="0" applyFont="1" applyFill="1" applyAlignment="1">
      <alignment horizontal="center"/>
    </xf>
    <xf numFmtId="0" fontId="10" fillId="4" borderId="0" xfId="0" applyFont="1" applyFill="1" applyAlignment="1">
      <alignment horizontal="left"/>
    </xf>
    <xf numFmtId="0" fontId="0" fillId="4" borderId="0" xfId="0" applyFill="1"/>
    <xf numFmtId="0" fontId="10" fillId="5" borderId="0" xfId="0" applyFont="1" applyFill="1" applyAlignment="1">
      <alignment horizontal="center"/>
    </xf>
    <xf numFmtId="9" fontId="10" fillId="5" borderId="0" xfId="0" applyNumberFormat="1" applyFont="1" applyFill="1" applyAlignment="1">
      <alignment horizontal="center"/>
    </xf>
    <xf numFmtId="0" fontId="10" fillId="0" borderId="0" xfId="0" applyFont="1" applyAlignment="1">
      <alignment horizontal="left" wrapText="1"/>
    </xf>
    <xf numFmtId="20" fontId="10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6" borderId="0" xfId="0" applyFont="1" applyFill="1"/>
    <xf numFmtId="0" fontId="0" fillId="6" borderId="0" xfId="0" applyFill="1"/>
    <xf numFmtId="0" fontId="10" fillId="0" borderId="0" xfId="0" applyFont="1" applyAlignment="1">
      <alignment horizontal="left"/>
    </xf>
    <xf numFmtId="0" fontId="0" fillId="0" borderId="0" xfId="0" applyAlignment="1">
      <alignment horizontal="left" wrapText="1"/>
    </xf>
    <xf numFmtId="20" fontId="0" fillId="0" borderId="0" xfId="0" applyNumberFormat="1" applyAlignment="1">
      <alignment horizontal="left" wrapText="1"/>
    </xf>
    <xf numFmtId="0" fontId="10" fillId="0" borderId="0" xfId="0" applyFont="1" applyFill="1" applyAlignment="1">
      <alignment horizontal="left"/>
    </xf>
    <xf numFmtId="0" fontId="10" fillId="0" borderId="0" xfId="0" applyFont="1" applyAlignment="1">
      <alignment horizontal="left" vertical="top" wrapText="1"/>
    </xf>
    <xf numFmtId="0" fontId="12" fillId="0" borderId="0" xfId="10" applyAlignment="1" applyProtection="1"/>
    <xf numFmtId="0" fontId="4" fillId="0" borderId="0" xfId="0" applyFont="1"/>
    <xf numFmtId="0" fontId="4" fillId="0" borderId="0" xfId="0" applyFont="1" applyAlignment="1">
      <alignment horizontal="center"/>
    </xf>
    <xf numFmtId="177" fontId="13" fillId="0" borderId="1" xfId="0" applyNumberFormat="1" applyFont="1" applyBorder="1" applyAlignment="1">
      <alignment horizontal="center" vertical="center"/>
    </xf>
    <xf numFmtId="184" fontId="4" fillId="0" borderId="1" xfId="0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177" fontId="6" fillId="7" borderId="1" xfId="0" applyNumberFormat="1" applyFont="1" applyFill="1" applyBorder="1" applyAlignment="1">
      <alignment horizontal="center" vertical="center"/>
    </xf>
    <xf numFmtId="0" fontId="0" fillId="6" borderId="0" xfId="0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dmin@gsywx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Zeros="0" tabSelected="1" workbookViewId="0">
      <selection activeCell="H20" sqref="H20"/>
    </sheetView>
  </sheetViews>
  <sheetFormatPr defaultColWidth="9" defaultRowHeight="15.75"/>
  <cols>
    <col min="1" max="1" width="15.5" style="42" customWidth="1"/>
    <col min="2" max="2" width="12.125" customWidth="1"/>
    <col min="3" max="3" width="13.25" customWidth="1"/>
    <col min="4" max="4" width="14" customWidth="1"/>
    <col min="5" max="5" width="12.375" customWidth="1"/>
    <col min="6" max="6" width="11.75" customWidth="1"/>
    <col min="7" max="7" width="11.875" customWidth="1"/>
    <col min="8" max="8" width="14.125" customWidth="1"/>
    <col min="9" max="9" width="14" customWidth="1"/>
    <col min="10" max="10" width="13.625" style="6" customWidth="1"/>
  </cols>
  <sheetData>
    <row r="1" ht="24.75" customHeight="1" spans="1:8">
      <c r="A1" s="43" t="str">
        <f>YEAR(B2)&amp;"年"&amp;MONTH(B2)&amp;"月折旧计提表"</f>
        <v>2021年8月折旧计提表</v>
      </c>
      <c r="B1" s="43"/>
      <c r="C1" s="43"/>
      <c r="D1" s="43"/>
      <c r="E1" s="43"/>
      <c r="F1" s="43"/>
      <c r="G1" s="43"/>
      <c r="H1" s="43"/>
    </row>
    <row r="2" s="1" customFormat="1" ht="20.25" customHeight="1" spans="1:10">
      <c r="A2" s="44" t="s">
        <v>0</v>
      </c>
      <c r="B2" s="45">
        <v>44439</v>
      </c>
      <c r="C2" s="44"/>
      <c r="D2" s="44"/>
      <c r="E2" s="44"/>
      <c r="F2" s="44"/>
      <c r="G2" s="46"/>
      <c r="I2" s="83"/>
      <c r="J2" s="11"/>
    </row>
    <row r="3" s="1" customFormat="1" ht="20.25" customHeight="1" spans="1:11">
      <c r="A3" s="47" t="s">
        <v>1</v>
      </c>
      <c r="B3" s="22" t="s">
        <v>2</v>
      </c>
      <c r="C3" s="47" t="s">
        <v>3</v>
      </c>
      <c r="D3" s="47" t="s">
        <v>4</v>
      </c>
      <c r="E3" s="47" t="s">
        <v>5</v>
      </c>
      <c r="F3" s="47" t="s">
        <v>6</v>
      </c>
      <c r="G3" s="47" t="s">
        <v>7</v>
      </c>
      <c r="H3" s="47" t="s">
        <v>8</v>
      </c>
      <c r="I3" s="47" t="s">
        <v>9</v>
      </c>
      <c r="J3" s="47" t="s">
        <v>10</v>
      </c>
      <c r="K3" s="84"/>
    </row>
    <row r="4" s="2" customFormat="1" ht="20.25" customHeight="1" spans="1:11">
      <c r="A4" s="47" t="s">
        <v>11</v>
      </c>
      <c r="B4" s="24">
        <v>4</v>
      </c>
      <c r="C4" s="48">
        <f>SUMIF(固定资产清单!$C$6:$C$100,A4,固定资产清单!$E$6:$E$100)</f>
        <v>16371.68</v>
      </c>
      <c r="D4" s="48">
        <f>SUMPRODUCT((固定资产清单!$J$6:$J$100&gt;0)*(固定资产清单!$C$6:$C$100=A4)*(固定资产清单!$E$6:$E$100))</f>
        <v>16371.68</v>
      </c>
      <c r="E4" s="48">
        <f>SUMPRODUCT((固定资产清单!$C$6:$C$100=A4)*(固定资产清单!$H$6:$H$100))</f>
        <v>818.584</v>
      </c>
      <c r="F4" s="48">
        <f>SUMPRODUCT((固定资产清单!$C$6:$C$100=A4)*(固定资产清单!$J$6:$J$100))</f>
        <v>324.02</v>
      </c>
      <c r="G4" s="48">
        <f>SUMPRODUCT((固定资产清单!$C$6:$C$100=A4)*(固定资产清单!$K$6:$K$100))</f>
        <v>5184.32</v>
      </c>
      <c r="H4" s="49">
        <f>SUMPRODUCT((固定资产清单!$C$6:$C$100=A4)*(固定资产清单!$L$6:$L$100))</f>
        <v>11187.36</v>
      </c>
      <c r="I4" s="49">
        <f>ROUND(D4*(1-$B$22)/(B4*12),2)</f>
        <v>324.02</v>
      </c>
      <c r="J4" s="85">
        <f t="shared" ref="J4:J10" si="0">I4-F4</f>
        <v>-4.54747350886464e-13</v>
      </c>
      <c r="K4" s="11"/>
    </row>
    <row r="5" s="1" customFormat="1" ht="20.25" customHeight="1" spans="1:11">
      <c r="A5" s="47" t="s">
        <v>12</v>
      </c>
      <c r="B5" s="24">
        <v>3</v>
      </c>
      <c r="C5" s="48">
        <f>SUMIF(固定资产清单!$C$6:$C$100,A5,固定资产清单!$E$6:$E$100)</f>
        <v>11859</v>
      </c>
      <c r="D5" s="48">
        <f>SUMPRODUCT((固定资产清单!$J$6:$J$100&gt;0)*(固定资产清单!$C$6:$C$100=A5)*(固定资产清单!$E$6:$E$100))</f>
        <v>11859</v>
      </c>
      <c r="E5" s="48">
        <f>SUMPRODUCT((固定资产清单!$C$6:$C$100=A5)*(固定资产清单!$H$6:$H$100))</f>
        <v>592.95</v>
      </c>
      <c r="F5" s="48">
        <f>SUMPRODUCT((固定资产清单!$C$6:$C$100=A5)*(固定资产清单!$J$6:$J$100))</f>
        <v>312.95</v>
      </c>
      <c r="G5" s="48">
        <f>SUMPRODUCT((固定资产清单!$C$6:$C$100=A5)*(固定资产清单!$K$6:$K$100))</f>
        <v>4309.5</v>
      </c>
      <c r="H5" s="49">
        <f>SUMPRODUCT((固定资产清单!$C$6:$C$100=A5)*(固定资产清单!$L$6:$L$100))</f>
        <v>7549.5</v>
      </c>
      <c r="I5" s="49">
        <f t="shared" ref="I5:I8" si="1">ROUND(D5*(1-$B$22)/(B5*12),2)</f>
        <v>312.95</v>
      </c>
      <c r="J5" s="85">
        <f t="shared" si="0"/>
        <v>0</v>
      </c>
      <c r="K5" s="11"/>
    </row>
    <row r="6" s="1" customFormat="1" ht="20.25" customHeight="1" spans="1:11">
      <c r="A6" s="47" t="s">
        <v>13</v>
      </c>
      <c r="B6" s="24">
        <v>10</v>
      </c>
      <c r="C6" s="48">
        <f>SUMIF(固定资产清单!$C$6:$C$100,A6,固定资产清单!$E$6:$E$100)</f>
        <v>126800</v>
      </c>
      <c r="D6" s="48">
        <f>SUMPRODUCT((固定资产清单!$J$6:$J$100&gt;0)*(固定资产清单!$C$6:$C$100=A6)*(固定资产清单!$E$6:$E$100))</f>
        <v>126800</v>
      </c>
      <c r="E6" s="48">
        <f>SUMPRODUCT((固定资产清单!$C$6:$C$100=A6)*(固定资产清单!$H$6:$H$100))</f>
        <v>6340</v>
      </c>
      <c r="F6" s="48">
        <f>SUMPRODUCT((固定资产清单!$C$6:$C$100=A6)*(固定资产清单!$J$6:$J$100))</f>
        <v>1003.83</v>
      </c>
      <c r="G6" s="48">
        <f>SUMPRODUCT((固定资产清单!$C$6:$C$100=A6)*(固定资产清单!$K$6:$K$100))</f>
        <v>11042.13</v>
      </c>
      <c r="H6" s="49">
        <f>SUMPRODUCT((固定资产清单!$C$6:$C$100=A6)*(固定资产清单!$L$6:$L$100))</f>
        <v>115757.87</v>
      </c>
      <c r="I6" s="49">
        <f t="shared" si="1"/>
        <v>1003.83</v>
      </c>
      <c r="J6" s="85">
        <f t="shared" si="0"/>
        <v>0</v>
      </c>
      <c r="K6" s="11"/>
    </row>
    <row r="7" s="1" customFormat="1" ht="20.25" customHeight="1" spans="1:11">
      <c r="A7" s="47" t="s">
        <v>14</v>
      </c>
      <c r="B7" s="24">
        <v>5</v>
      </c>
      <c r="C7" s="48">
        <f>SUMIF(固定资产清单!$C$6:$C$100,A7,固定资产清单!$E$6:$E$100)</f>
        <v>16000</v>
      </c>
      <c r="D7" s="48">
        <f>SUMPRODUCT((固定资产清单!$J$6:$J$100&gt;0)*(固定资产清单!$C$6:$C$100=A7)*(固定资产清单!$E$6:$E$100))</f>
        <v>16000</v>
      </c>
      <c r="E7" s="48">
        <f>SUMPRODUCT((固定资产清单!$C$6:$C$100=A7)*(固定资产清单!$H$6:$H$100))</f>
        <v>800</v>
      </c>
      <c r="F7" s="48">
        <f>SUMPRODUCT((固定资产清单!$C$6:$C$100=A7)*(固定资产清单!$J$6:$J$100))</f>
        <v>253.33</v>
      </c>
      <c r="G7" s="48">
        <f>SUMPRODUCT((固定资产清单!$C$6:$C$100=A7)*(固定资产清单!$K$6:$K$100))</f>
        <v>2533.3</v>
      </c>
      <c r="H7" s="49">
        <f>SUMPRODUCT((固定资产清单!$C$6:$C$100=A7)*(固定资产清单!$L$6:$L$100))</f>
        <v>13466.7</v>
      </c>
      <c r="I7" s="49">
        <f t="shared" si="1"/>
        <v>253.33</v>
      </c>
      <c r="J7" s="85">
        <f t="shared" si="0"/>
        <v>0</v>
      </c>
      <c r="K7" s="11"/>
    </row>
    <row r="8" s="1" customFormat="1" ht="20.25" customHeight="1" spans="1:11">
      <c r="A8" s="47" t="s">
        <v>15</v>
      </c>
      <c r="B8" s="24">
        <v>20</v>
      </c>
      <c r="C8" s="48">
        <f>SUMIF(固定资产清单!$C$6:$C$100,A8,固定资产清单!$E$6:$E$100)</f>
        <v>1200000</v>
      </c>
      <c r="D8" s="48">
        <f>SUMPRODUCT((固定资产清单!$J$6:$J$100&gt;0)*(固定资产清单!$C$6:$C$100=A8)*(固定资产清单!$E$6:$E$100))</f>
        <v>1200000</v>
      </c>
      <c r="E8" s="48">
        <f>SUMPRODUCT((固定资产清单!$C$6:$C$100=A8)*(固定资产清单!$H$6:$H$100))</f>
        <v>60000</v>
      </c>
      <c r="F8" s="48">
        <f>SUMPRODUCT((固定资产清单!$C$6:$C$100=A8)*(固定资产清单!$J$6:$J$100))</f>
        <v>4750</v>
      </c>
      <c r="G8" s="48">
        <f>SUMPRODUCT((固定资产清单!$C$6:$C$100=A8)*(固定资产清单!$K$6:$K$100))</f>
        <v>42750</v>
      </c>
      <c r="H8" s="49">
        <f>SUMPRODUCT((固定资产清单!$C$6:$C$100=A8)*(固定资产清单!$L$6:$L$100))</f>
        <v>1157250</v>
      </c>
      <c r="I8" s="49">
        <f t="shared" si="1"/>
        <v>4750</v>
      </c>
      <c r="J8" s="85">
        <f t="shared" si="0"/>
        <v>0</v>
      </c>
      <c r="K8" s="11"/>
    </row>
    <row r="9" s="1" customFormat="1" ht="20.25" customHeight="1" spans="1:11">
      <c r="A9" s="50"/>
      <c r="B9" s="50"/>
      <c r="C9" s="48"/>
      <c r="D9" s="51"/>
      <c r="E9" s="48"/>
      <c r="F9" s="48"/>
      <c r="G9" s="48"/>
      <c r="H9" s="49"/>
      <c r="I9" s="49"/>
      <c r="J9" s="86">
        <f t="shared" si="0"/>
        <v>0</v>
      </c>
      <c r="K9" s="11"/>
    </row>
    <row r="10" ht="20.25" customHeight="1" spans="1:11">
      <c r="A10" s="52" t="s">
        <v>16</v>
      </c>
      <c r="B10" s="52"/>
      <c r="C10" s="53">
        <f t="shared" ref="C10:I10" si="2">SUM(C4:C9)</f>
        <v>1371030.68</v>
      </c>
      <c r="D10" s="48">
        <f t="shared" si="2"/>
        <v>1371030.68</v>
      </c>
      <c r="E10" s="48">
        <f t="shared" si="2"/>
        <v>68551.534</v>
      </c>
      <c r="F10" s="48">
        <f t="shared" si="2"/>
        <v>6644.13</v>
      </c>
      <c r="G10" s="48">
        <f t="shared" si="2"/>
        <v>65819.25</v>
      </c>
      <c r="H10" s="54">
        <f t="shared" si="2"/>
        <v>1305211.43</v>
      </c>
      <c r="I10" s="49">
        <f t="shared" si="2"/>
        <v>6644.13</v>
      </c>
      <c r="J10" s="85">
        <f t="shared" si="0"/>
        <v>0</v>
      </c>
      <c r="K10" s="6"/>
    </row>
    <row r="11" ht="20.25" customHeight="1" spans="1:7">
      <c r="A11" s="55"/>
      <c r="B11" s="56"/>
      <c r="C11" s="57"/>
      <c r="D11" s="58"/>
      <c r="E11" s="59"/>
      <c r="F11" s="58"/>
      <c r="G11" s="58"/>
    </row>
    <row r="12" ht="19.5" customHeight="1" spans="1:7">
      <c r="A12" s="60" t="s">
        <v>17</v>
      </c>
      <c r="B12" s="56"/>
      <c r="C12" s="57"/>
      <c r="D12" s="58"/>
      <c r="E12" s="58"/>
      <c r="F12" s="58"/>
      <c r="G12" s="58"/>
    </row>
    <row r="13" ht="19.5" customHeight="1" spans="1:8">
      <c r="A13" s="47" t="s">
        <v>18</v>
      </c>
      <c r="B13" s="52" t="s">
        <v>19</v>
      </c>
      <c r="C13" s="61" t="s">
        <v>11</v>
      </c>
      <c r="D13" s="61" t="s">
        <v>12</v>
      </c>
      <c r="E13" s="52" t="s">
        <v>13</v>
      </c>
      <c r="F13" s="52" t="s">
        <v>14</v>
      </c>
      <c r="G13" s="52" t="s">
        <v>15</v>
      </c>
      <c r="H13" s="52" t="s">
        <v>20</v>
      </c>
    </row>
    <row r="14" ht="19.5" customHeight="1" spans="1:8">
      <c r="A14" s="47" t="s">
        <v>21</v>
      </c>
      <c r="B14" s="62">
        <v>101</v>
      </c>
      <c r="C14" s="48">
        <f>SUMPRODUCT((固定资产清单!$C$6:$C$100=$A$4)*(固定资产清单!$Q$6:$Q$100=B14)*(固定资产清单!$J$6:$J$100))</f>
        <v>0</v>
      </c>
      <c r="D14" s="48">
        <f>SUMPRODUCT((固定资产清单!$C$6:$C$100=$A$5)*(固定资产清单!$Q$6:$Q$100=B14)*(固定资产清单!$J$6:$J$100))</f>
        <v>0</v>
      </c>
      <c r="E14" s="48">
        <f>SUMPRODUCT((固定资产清单!$C$6:$C$100=$A$6)*(固定资产清单!$Q$6:$Q$100=B14)*(固定资产清单!$J$6:$J$100))</f>
        <v>1003.83</v>
      </c>
      <c r="F14" s="48">
        <f>SUMPRODUCT((固定资产清单!$C$6:$C$100=$A$7)*(固定资产清单!$Q$6:$Q$100=B14)*(固定资产清单!$J$6:$J$100))</f>
        <v>0</v>
      </c>
      <c r="G14" s="48">
        <f>SUMPRODUCT((固定资产清单!$C$6:$C$100=$A$8)*(固定资产清单!$Q$6:$Q$100=B14)*(固定资产清单!$J$6:$J$100))</f>
        <v>0</v>
      </c>
      <c r="H14" s="63">
        <f>SUM(C14:G14)</f>
        <v>1003.83</v>
      </c>
    </row>
    <row r="15" ht="19.5" customHeight="1" spans="1:8">
      <c r="A15" s="47" t="s">
        <v>22</v>
      </c>
      <c r="B15" s="62">
        <v>521</v>
      </c>
      <c r="C15" s="48">
        <f>SUMPRODUCT((固定资产清单!$C$6:$C$100=$A$4)*(固定资产清单!$Q$6:$Q$100=B15)*(固定资产清单!$J$6:$J$100))</f>
        <v>0</v>
      </c>
      <c r="D15" s="48">
        <f>SUMPRODUCT((固定资产清单!$C$6:$C$100=$A$5)*(固定资产清单!$Q$6:$Q$100=B15)*(固定资产清单!$J$6:$J$100))</f>
        <v>184.7</v>
      </c>
      <c r="E15" s="48">
        <f>SUMPRODUCT((固定资产清单!$C$6:$C$100=$A$6)*(固定资产清单!$Q$6:$Q$100=B15)*(固定资产清单!$J$6:$J$100))</f>
        <v>0</v>
      </c>
      <c r="F15" s="48">
        <f>SUMPRODUCT((固定资产清单!$C$6:$C$100=$A$7)*(固定资产清单!$Q$6:$Q$100=B15)*(固定资产清单!$J$6:$J$100))</f>
        <v>0</v>
      </c>
      <c r="G15" s="48">
        <f>SUMPRODUCT((固定资产清单!$C$6:$C$100=$A$8)*(固定资产清单!$Q$6:$Q$100=B15)*(固定资产清单!$J$6:$J$100))</f>
        <v>0</v>
      </c>
      <c r="H15" s="63">
        <f>SUM(C15:G15)</f>
        <v>184.7</v>
      </c>
    </row>
    <row r="16" ht="19.5" customHeight="1" spans="1:8">
      <c r="A16" s="47" t="s">
        <v>23</v>
      </c>
      <c r="B16" s="62">
        <v>501</v>
      </c>
      <c r="C16" s="48">
        <f>SUMPRODUCT((固定资产清单!$C$6:$C$100=$A$4)*(固定资产清单!$Q$6:$Q$100=B16)*(固定资产清单!$J$6:$J$100))</f>
        <v>324.02</v>
      </c>
      <c r="D16" s="48">
        <f>SUMPRODUCT((固定资产清单!$C$6:$C$100=$A$5)*(固定资产清单!$Q$6:$Q$100=B16)*(固定资产清单!$J$6:$J$100))</f>
        <v>128.25</v>
      </c>
      <c r="E16" s="48">
        <f>SUMPRODUCT((固定资产清单!$C$6:$C$100=$A$6)*(固定资产清单!$Q$6:$Q$100=B16)*(固定资产清单!$J$6:$J$100))</f>
        <v>0</v>
      </c>
      <c r="F16" s="48">
        <f>SUMPRODUCT((固定资产清单!$C$6:$C$100=$A$7)*(固定资产清单!$Q$6:$Q$100=B16)*(固定资产清单!$J$6:$J$100))</f>
        <v>253.33</v>
      </c>
      <c r="G16" s="48">
        <f>SUMPRODUCT((固定资产清单!$C$6:$C$100=$A$8)*(固定资产清单!$Q$6:$Q$100=B16)*(固定资产清单!$J$6:$J$100))</f>
        <v>4750</v>
      </c>
      <c r="H16" s="63">
        <f>SUM(C16:G16)</f>
        <v>5455.6</v>
      </c>
    </row>
    <row r="17" ht="19.5" customHeight="1" spans="1:10">
      <c r="A17" s="47"/>
      <c r="B17" s="62"/>
      <c r="C17" s="48">
        <f>SUMPRODUCT((固定资产清单!$C$6:$C$100=$A$4)*(固定资产清单!$Q$6:$Q$100=B17)*(固定资产清单!$J$6:$J$100))</f>
        <v>0</v>
      </c>
      <c r="D17" s="48">
        <f>SUMPRODUCT((固定资产清单!$C$6:$C$100=$A$5)*(固定资产清单!$Q$6:$Q$100=B17)*(固定资产清单!$J$6:$J$100))</f>
        <v>0</v>
      </c>
      <c r="E17" s="48">
        <f>SUMPRODUCT((固定资产清单!$C$6:$C$100=$A$6)*(固定资产清单!$Q$6:$Q$100=B17)*(固定资产清单!$J$6:$J$100))</f>
        <v>0</v>
      </c>
      <c r="F17" s="48">
        <f>SUMPRODUCT((固定资产清单!$C$6:$C$100=$A$7)*(固定资产清单!$Q$6:$Q$100=B17)*(固定资产清单!$J$6:$J$100))</f>
        <v>0</v>
      </c>
      <c r="G17" s="48">
        <f>SUMPRODUCT((固定资产清单!$C$6:$C$100=$A$8)*(固定资产清单!$Q$6:$Q$100=B17)*(固定资产清单!$J$6:$J$100))</f>
        <v>0</v>
      </c>
      <c r="H17" s="64">
        <f>SUM(C17:G17)</f>
        <v>0</v>
      </c>
      <c r="I17" s="87" t="s">
        <v>24</v>
      </c>
      <c r="J17" s="87" t="str">
        <f>IF(固定资产清单!Q2=0,"正确","错误请检查固定资产清单Q列是否填写")</f>
        <v>正确</v>
      </c>
    </row>
    <row r="18" ht="19.5" customHeight="1" spans="1:10">
      <c r="A18" s="47" t="s">
        <v>25</v>
      </c>
      <c r="B18" s="65"/>
      <c r="C18" s="63">
        <f>SUM(C14:C17)</f>
        <v>324.02</v>
      </c>
      <c r="D18" s="63">
        <f>SUM(D14:D17)</f>
        <v>312.95</v>
      </c>
      <c r="E18" s="63">
        <f>SUM(E14:E17)</f>
        <v>1003.83</v>
      </c>
      <c r="F18" s="63">
        <f>SUM(F14:F17)</f>
        <v>253.33</v>
      </c>
      <c r="G18" s="63">
        <f>SUM(G14:G17)</f>
        <v>4750</v>
      </c>
      <c r="H18" s="64">
        <f>SUM(C18:G18)</f>
        <v>6644.13</v>
      </c>
      <c r="I18" s="87" t="s">
        <v>26</v>
      </c>
      <c r="J18" s="88" t="str">
        <f>IF(F10-H18=0,"正确","错误，请检查本月折旧总额和分类折旧总额")</f>
        <v>正确</v>
      </c>
    </row>
    <row r="19" spans="1:2">
      <c r="A19" s="66" t="s">
        <v>27</v>
      </c>
      <c r="B19" s="66" t="s">
        <v>28</v>
      </c>
    </row>
    <row r="20" spans="1:2">
      <c r="A20" s="66"/>
      <c r="B20" s="66"/>
    </row>
    <row r="21" spans="1:3">
      <c r="A21" s="67" t="s">
        <v>29</v>
      </c>
      <c r="B21" s="68" t="s">
        <v>30</v>
      </c>
      <c r="C21" s="69"/>
    </row>
    <row r="22" spans="1:2">
      <c r="A22" s="70" t="s">
        <v>31</v>
      </c>
      <c r="B22" s="71">
        <v>0.05</v>
      </c>
    </row>
    <row r="23" spans="1:1">
      <c r="A23" s="72" t="s">
        <v>32</v>
      </c>
    </row>
    <row r="24" s="41" customFormat="1" ht="14.25" spans="1:10">
      <c r="A24" s="73" t="s">
        <v>33</v>
      </c>
      <c r="B24" s="41" t="s">
        <v>34</v>
      </c>
      <c r="J24" s="66"/>
    </row>
    <row r="25" s="41" customFormat="1" ht="14.25" spans="1:10">
      <c r="A25" s="74" t="s">
        <v>35</v>
      </c>
      <c r="B25" s="41" t="s">
        <v>36</v>
      </c>
      <c r="J25" s="66"/>
    </row>
    <row r="26" s="41" customFormat="1" ht="14.25" spans="1:10">
      <c r="A26" s="74" t="s">
        <v>37</v>
      </c>
      <c r="B26" s="41" t="s">
        <v>38</v>
      </c>
      <c r="J26" s="66"/>
    </row>
    <row r="27" s="41" customFormat="1" ht="14.25" spans="1:10">
      <c r="A27" s="74" t="s">
        <v>39</v>
      </c>
      <c r="B27" s="41" t="s">
        <v>40</v>
      </c>
      <c r="J27" s="66"/>
    </row>
    <row r="28" s="41" customFormat="1" ht="14.25" spans="1:10">
      <c r="A28" s="74" t="s">
        <v>41</v>
      </c>
      <c r="B28" s="41" t="s">
        <v>42</v>
      </c>
      <c r="J28" s="66"/>
    </row>
    <row r="29" spans="1:10">
      <c r="A29" s="3" t="s">
        <v>43</v>
      </c>
      <c r="B29" s="75" t="s">
        <v>44</v>
      </c>
      <c r="C29" s="76"/>
      <c r="D29" s="76"/>
      <c r="E29" s="76"/>
      <c r="F29" s="76"/>
      <c r="G29" s="76"/>
      <c r="H29" s="76"/>
      <c r="I29" s="76"/>
      <c r="J29" s="89"/>
    </row>
    <row r="30" spans="1:2">
      <c r="A30" s="3"/>
      <c r="B30" s="41"/>
    </row>
    <row r="31" spans="1:2">
      <c r="A31" s="77" t="s">
        <v>45</v>
      </c>
      <c r="B31" s="66"/>
    </row>
    <row r="32" spans="1:6">
      <c r="A32" s="78" t="s">
        <v>46</v>
      </c>
      <c r="B32" s="72"/>
      <c r="C32" s="72"/>
      <c r="D32" s="72"/>
      <c r="E32" s="72"/>
      <c r="F32" s="72"/>
    </row>
    <row r="33" spans="1:6">
      <c r="A33" s="79" t="s">
        <v>47</v>
      </c>
      <c r="B33" s="79"/>
      <c r="C33" s="79"/>
      <c r="D33" s="79"/>
      <c r="E33" s="79"/>
      <c r="F33" s="79"/>
    </row>
    <row r="34" spans="1:8">
      <c r="A34" s="78" t="s">
        <v>48</v>
      </c>
      <c r="B34" s="78"/>
      <c r="C34" s="78"/>
      <c r="D34" s="78"/>
      <c r="E34" s="78"/>
      <c r="F34" s="78"/>
      <c r="G34" s="80"/>
      <c r="H34" s="80"/>
    </row>
    <row r="35" spans="1:8">
      <c r="A35" s="78" t="s">
        <v>49</v>
      </c>
      <c r="B35" s="78"/>
      <c r="C35" s="78"/>
      <c r="D35" s="78"/>
      <c r="E35" s="78"/>
      <c r="F35" s="78"/>
      <c r="G35" s="80"/>
      <c r="H35" s="80"/>
    </row>
    <row r="36" spans="1:8">
      <c r="A36" s="78" t="s">
        <v>50</v>
      </c>
      <c r="B36" s="72"/>
      <c r="C36" s="72"/>
      <c r="D36" s="72"/>
      <c r="E36" s="72"/>
      <c r="F36" s="72"/>
      <c r="G36" s="80"/>
      <c r="H36" s="80"/>
    </row>
    <row r="38" spans="1:8">
      <c r="A38" s="81" t="s">
        <v>51</v>
      </c>
      <c r="B38" s="81"/>
      <c r="C38" s="81"/>
      <c r="D38" s="81"/>
      <c r="E38" s="81"/>
      <c r="F38" s="81"/>
      <c r="G38" s="81"/>
      <c r="H38" s="81"/>
    </row>
    <row r="39" spans="1:1">
      <c r="A39" s="3" t="s">
        <v>52</v>
      </c>
    </row>
    <row r="40" spans="1:2">
      <c r="A40" s="74" t="s">
        <v>53</v>
      </c>
      <c r="B40" s="82" t="s">
        <v>54</v>
      </c>
    </row>
  </sheetData>
  <mergeCells count="10">
    <mergeCell ref="A1:H1"/>
    <mergeCell ref="A32:F32"/>
    <mergeCell ref="A33:F33"/>
    <mergeCell ref="A34:F34"/>
    <mergeCell ref="G34:H34"/>
    <mergeCell ref="A35:F35"/>
    <mergeCell ref="G35:H35"/>
    <mergeCell ref="A36:F36"/>
    <mergeCell ref="G36:H36"/>
    <mergeCell ref="A38:H38"/>
  </mergeCells>
  <hyperlinks>
    <hyperlink ref="B40" r:id="rId3" display="admin@gsywx.com"/>
  </hyperlinks>
  <pageMargins left="0.590277777777778" right="0.236220472440945" top="0.590277777777778" bottom="0.511811023622047" header="0.275590551181102" footer="0.354330708661417"/>
  <pageSetup paperSize="9" scale="80" orientation="portrait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0"/>
  <sheetViews>
    <sheetView showZeros="0" zoomScale="90" zoomScaleNormal="90" workbookViewId="0">
      <pane xSplit="2" ySplit="4" topLeftCell="C5" activePane="bottomRight" state="frozenSplit"/>
      <selection/>
      <selection pane="topRight"/>
      <selection pane="bottomLeft"/>
      <selection pane="bottomRight" activeCell="S7" sqref="S7"/>
    </sheetView>
  </sheetViews>
  <sheetFormatPr defaultColWidth="9" defaultRowHeight="15.75"/>
  <cols>
    <col min="1" max="1" width="5.5" style="3" customWidth="1"/>
    <col min="2" max="2" width="18.875" style="4" customWidth="1"/>
    <col min="3" max="3" width="12.35" style="4" customWidth="1"/>
    <col min="4" max="4" width="9.625" style="5" customWidth="1"/>
    <col min="5" max="5" width="12.5" style="4" customWidth="1"/>
    <col min="6" max="6" width="4.875" style="6" customWidth="1"/>
    <col min="7" max="7" width="5.75" customWidth="1"/>
    <col min="8" max="8" width="8.75" customWidth="1"/>
    <col min="9" max="9" width="9.5" customWidth="1"/>
    <col min="10" max="10" width="8.125" customWidth="1"/>
    <col min="11" max="11" width="11.375" customWidth="1"/>
    <col min="12" max="12" width="11.125" customWidth="1"/>
    <col min="13" max="13" width="8.375" customWidth="1"/>
    <col min="14" max="14" width="9.125" customWidth="1"/>
    <col min="16" max="16" width="9.75" customWidth="1"/>
    <col min="17" max="17" width="7.775" style="6" customWidth="1"/>
  </cols>
  <sheetData>
    <row r="1" ht="33" customHeight="1" spans="1:17">
      <c r="A1" s="7" t="s">
        <v>55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="1" customFormat="1" ht="24" customHeight="1" spans="1:17">
      <c r="A2" s="8" t="s">
        <v>56</v>
      </c>
      <c r="B2" s="9" t="str">
        <f>汇总表!B21</f>
        <v>XXX有限公司</v>
      </c>
      <c r="D2" s="10"/>
      <c r="F2" s="11"/>
      <c r="Q2" s="36">
        <f>COUNTIF(A6:A100,"")-COUNTIF(Q6:Q100,"")</f>
        <v>0</v>
      </c>
    </row>
    <row r="3" s="1" customFormat="1" ht="15" customHeight="1" spans="1:17">
      <c r="A3" s="8" t="s">
        <v>57</v>
      </c>
      <c r="B3" s="12">
        <f>汇总表!B2</f>
        <v>44439</v>
      </c>
      <c r="C3" s="13"/>
      <c r="D3" s="10"/>
      <c r="F3" s="11"/>
      <c r="Q3" s="11"/>
    </row>
    <row r="4" s="2" customFormat="1" ht="23.25" customHeight="1" spans="1:17">
      <c r="A4" s="14" t="s">
        <v>58</v>
      </c>
      <c r="B4" s="14" t="s">
        <v>59</v>
      </c>
      <c r="C4" s="14" t="s">
        <v>1</v>
      </c>
      <c r="D4" s="15" t="s">
        <v>60</v>
      </c>
      <c r="E4" s="14" t="s">
        <v>3</v>
      </c>
      <c r="F4" s="14" t="s">
        <v>61</v>
      </c>
      <c r="G4" s="14" t="s">
        <v>62</v>
      </c>
      <c r="H4" s="14" t="s">
        <v>63</v>
      </c>
      <c r="I4" s="14" t="s">
        <v>64</v>
      </c>
      <c r="J4" s="14" t="s">
        <v>6</v>
      </c>
      <c r="K4" s="14" t="s">
        <v>7</v>
      </c>
      <c r="L4" s="14" t="s">
        <v>8</v>
      </c>
      <c r="M4" s="33" t="s">
        <v>65</v>
      </c>
      <c r="N4" s="14" t="s">
        <v>66</v>
      </c>
      <c r="O4" s="14" t="s">
        <v>67</v>
      </c>
      <c r="P4" s="14" t="s">
        <v>68</v>
      </c>
      <c r="Q4" s="33" t="s">
        <v>69</v>
      </c>
    </row>
    <row r="5" s="2" customFormat="1" ht="21" customHeight="1" spans="1:17">
      <c r="A5" s="16"/>
      <c r="B5" s="17" t="s">
        <v>70</v>
      </c>
      <c r="C5" s="16"/>
      <c r="D5" s="18"/>
      <c r="E5" s="19">
        <f t="shared" ref="E5:L5" si="0">SUM(E6:E59)</f>
        <v>1371030.68</v>
      </c>
      <c r="F5" s="20"/>
      <c r="G5" s="21">
        <f>汇总表!B22</f>
        <v>0.05</v>
      </c>
      <c r="H5" s="19">
        <f t="shared" si="0"/>
        <v>68551.534</v>
      </c>
      <c r="I5" s="19"/>
      <c r="J5" s="19">
        <f t="shared" si="0"/>
        <v>6644.13</v>
      </c>
      <c r="K5" s="19">
        <f t="shared" si="0"/>
        <v>65819.25</v>
      </c>
      <c r="L5" s="19">
        <f t="shared" si="0"/>
        <v>1305211.43</v>
      </c>
      <c r="M5" s="19"/>
      <c r="N5" s="19"/>
      <c r="O5" s="19"/>
      <c r="P5" s="19"/>
      <c r="Q5" s="37"/>
    </row>
    <row r="6" s="1" customFormat="1" ht="18" customHeight="1" spans="1:17">
      <c r="A6" s="22">
        <v>1</v>
      </c>
      <c r="B6" s="23" t="s">
        <v>71</v>
      </c>
      <c r="C6" s="24" t="s">
        <v>11</v>
      </c>
      <c r="D6" s="25">
        <v>43922</v>
      </c>
      <c r="E6" s="26">
        <v>16371.68</v>
      </c>
      <c r="F6" s="27">
        <v>4</v>
      </c>
      <c r="G6" s="21">
        <f>IF(A6="",0,$G$5)</f>
        <v>0.05</v>
      </c>
      <c r="H6" s="19">
        <f>E6*G6</f>
        <v>818.584</v>
      </c>
      <c r="I6" s="34">
        <f>IF(D6=0,0,(YEAR($B$3)-YEAR(D6))*12+MONTH($B$3)-MONTH(D6))</f>
        <v>16</v>
      </c>
      <c r="J6" s="19">
        <f>IF(I6&gt;F6*12,0,K6-P6)</f>
        <v>324.02</v>
      </c>
      <c r="K6" s="19">
        <f>IF(O6&lt;ROUND(E6*(1-G6),2),O6,ROUND(E6*(1-G6),2))</f>
        <v>5184.32</v>
      </c>
      <c r="L6" s="19">
        <f>E6-K6</f>
        <v>11187.36</v>
      </c>
      <c r="M6" s="19">
        <f>IF(F6="",0,ROUND(E6*(1-G6)/(F6*12),2))</f>
        <v>324.02</v>
      </c>
      <c r="N6" s="35">
        <f>IF(B6="",0,MIN($B$3,DATE(YEAR(D6)+F6,MONTH(D6),DAY(D6))))</f>
        <v>44439</v>
      </c>
      <c r="O6" s="19">
        <f>IF(M6*((YEAR(N6)-YEAR(D6))*12+MONTH(N6)-MONTH(D6))&lt;0,0,M6*((YEAR(N6)-YEAR(D6))*12+MONTH(N6)-MONTH(D6)))</f>
        <v>5184.32</v>
      </c>
      <c r="P6" s="19">
        <f>IF(M6*((YEAR(N6)-YEAR(D6))*12+MONTH(N6)-MONTH(D6)-1)&lt;0,0,M6*((YEAR(N6)-YEAR(D6))*12+MONTH(N6)-MONTH(D6)-1))</f>
        <v>4860.3</v>
      </c>
      <c r="Q6" s="38">
        <v>501</v>
      </c>
    </row>
    <row r="7" s="1" customFormat="1" ht="18" customHeight="1" spans="1:17">
      <c r="A7" s="22">
        <v>2</v>
      </c>
      <c r="B7" s="23" t="s">
        <v>72</v>
      </c>
      <c r="C7" s="24" t="s">
        <v>12</v>
      </c>
      <c r="D7" s="25">
        <v>43954</v>
      </c>
      <c r="E7" s="26">
        <v>6999</v>
      </c>
      <c r="F7" s="24">
        <v>3</v>
      </c>
      <c r="G7" s="21">
        <f t="shared" ref="G7:G70" si="1">IF(A7="",0,$G$5)</f>
        <v>0.05</v>
      </c>
      <c r="H7" s="19">
        <f t="shared" ref="H7:H15" si="2">E7*G7</f>
        <v>349.95</v>
      </c>
      <c r="I7" s="34">
        <f t="shared" ref="I7:I15" si="3">IF(D7=0,0,(YEAR($B$3)-YEAR(D7))*12+MONTH($B$3)-MONTH(D7))</f>
        <v>15</v>
      </c>
      <c r="J7" s="19">
        <f t="shared" ref="J7:J15" si="4">IF(I7&gt;F7*12,0,K7-P7)</f>
        <v>184.7</v>
      </c>
      <c r="K7" s="19">
        <f t="shared" ref="K7:K15" si="5">IF(O7&lt;ROUND(E7*(1-G7),2),O7,ROUND(E7*(1-G7),2))</f>
        <v>2770.5</v>
      </c>
      <c r="L7" s="19">
        <f t="shared" ref="L7:L15" si="6">E7-K7</f>
        <v>4228.5</v>
      </c>
      <c r="M7" s="19">
        <f t="shared" ref="M7:M15" si="7">IF(F7="",0,ROUND(E7*(1-G7)/(F7*12),2))</f>
        <v>184.7</v>
      </c>
      <c r="N7" s="35">
        <f>IF(B7="",0,MIN($B$3,DATE(YEAR(D7)+F7,MONTH(D7),DAY(D7))))</f>
        <v>44439</v>
      </c>
      <c r="O7" s="19">
        <f t="shared" ref="O7:O15" si="8">IF(M7*((YEAR(N7)-YEAR(D7))*12+MONTH(N7)-MONTH(D7))&lt;0,0,M7*((YEAR(N7)-YEAR(D7))*12+MONTH(N7)-MONTH(D7)))</f>
        <v>2770.5</v>
      </c>
      <c r="P7" s="19">
        <f t="shared" ref="P7:P15" si="9">IF(M7*((YEAR(N7)-YEAR(D7))*12+MONTH(N7)-MONTH(D7)-1)&lt;0,0,M7*((YEAR(N7)-YEAR(D7))*12+MONTH(N7)-MONTH(D7)-1))</f>
        <v>2585.8</v>
      </c>
      <c r="Q7" s="38">
        <v>521</v>
      </c>
    </row>
    <row r="8" s="1" customFormat="1" ht="18" customHeight="1" spans="1:17">
      <c r="A8" s="22">
        <v>3</v>
      </c>
      <c r="B8" s="23" t="s">
        <v>73</v>
      </c>
      <c r="C8" s="24" t="s">
        <v>12</v>
      </c>
      <c r="D8" s="25">
        <v>44047</v>
      </c>
      <c r="E8" s="26">
        <v>4860</v>
      </c>
      <c r="F8" s="24">
        <v>3</v>
      </c>
      <c r="G8" s="21">
        <f t="shared" si="1"/>
        <v>0.05</v>
      </c>
      <c r="H8" s="19">
        <f t="shared" si="2"/>
        <v>243</v>
      </c>
      <c r="I8" s="34">
        <f t="shared" si="3"/>
        <v>12</v>
      </c>
      <c r="J8" s="19">
        <f t="shared" si="4"/>
        <v>128.25</v>
      </c>
      <c r="K8" s="19">
        <f t="shared" si="5"/>
        <v>1539</v>
      </c>
      <c r="L8" s="19">
        <f t="shared" si="6"/>
        <v>3321</v>
      </c>
      <c r="M8" s="19">
        <f t="shared" si="7"/>
        <v>128.25</v>
      </c>
      <c r="N8" s="35">
        <f t="shared" ref="N8:N39" si="10">IF(B8="",0,MIN($B$3,DATE(YEAR(D8)+F8,MONTH(D8),DAY(D8))))</f>
        <v>44439</v>
      </c>
      <c r="O8" s="19">
        <f t="shared" si="8"/>
        <v>1539</v>
      </c>
      <c r="P8" s="19">
        <f t="shared" si="9"/>
        <v>1410.75</v>
      </c>
      <c r="Q8" s="38">
        <v>501</v>
      </c>
    </row>
    <row r="9" s="1" customFormat="1" ht="18" customHeight="1" spans="1:17">
      <c r="A9" s="22">
        <v>4</v>
      </c>
      <c r="B9" s="23" t="s">
        <v>74</v>
      </c>
      <c r="C9" s="24" t="s">
        <v>13</v>
      </c>
      <c r="D9" s="25">
        <v>44078</v>
      </c>
      <c r="E9" s="26">
        <v>126800</v>
      </c>
      <c r="F9" s="24">
        <v>10</v>
      </c>
      <c r="G9" s="21">
        <f t="shared" si="1"/>
        <v>0.05</v>
      </c>
      <c r="H9" s="19">
        <f t="shared" si="2"/>
        <v>6340</v>
      </c>
      <c r="I9" s="34">
        <f t="shared" si="3"/>
        <v>11</v>
      </c>
      <c r="J9" s="19">
        <f t="shared" si="4"/>
        <v>1003.83</v>
      </c>
      <c r="K9" s="19">
        <f t="shared" si="5"/>
        <v>11042.13</v>
      </c>
      <c r="L9" s="19">
        <f t="shared" si="6"/>
        <v>115757.87</v>
      </c>
      <c r="M9" s="19">
        <f t="shared" si="7"/>
        <v>1003.83</v>
      </c>
      <c r="N9" s="35">
        <f t="shared" si="10"/>
        <v>44439</v>
      </c>
      <c r="O9" s="19">
        <f t="shared" si="8"/>
        <v>11042.13</v>
      </c>
      <c r="P9" s="19">
        <f t="shared" si="9"/>
        <v>10038.3</v>
      </c>
      <c r="Q9" s="39">
        <v>101</v>
      </c>
    </row>
    <row r="10" s="1" customFormat="1" ht="18" customHeight="1" spans="1:17">
      <c r="A10" s="22">
        <v>5</v>
      </c>
      <c r="B10" s="23" t="s">
        <v>75</v>
      </c>
      <c r="C10" s="24" t="s">
        <v>14</v>
      </c>
      <c r="D10" s="25">
        <v>44110</v>
      </c>
      <c r="E10" s="26">
        <v>16000</v>
      </c>
      <c r="F10" s="24">
        <v>5</v>
      </c>
      <c r="G10" s="21">
        <f t="shared" si="1"/>
        <v>0.05</v>
      </c>
      <c r="H10" s="19">
        <f t="shared" si="2"/>
        <v>800</v>
      </c>
      <c r="I10" s="34">
        <f t="shared" si="3"/>
        <v>10</v>
      </c>
      <c r="J10" s="19">
        <f t="shared" si="4"/>
        <v>253.33</v>
      </c>
      <c r="K10" s="19">
        <f t="shared" si="5"/>
        <v>2533.3</v>
      </c>
      <c r="L10" s="19">
        <f t="shared" si="6"/>
        <v>13466.7</v>
      </c>
      <c r="M10" s="19">
        <f t="shared" si="7"/>
        <v>253.33</v>
      </c>
      <c r="N10" s="35">
        <f t="shared" si="10"/>
        <v>44439</v>
      </c>
      <c r="O10" s="19">
        <f t="shared" si="8"/>
        <v>2533.3</v>
      </c>
      <c r="P10" s="19">
        <f t="shared" si="9"/>
        <v>2279.97</v>
      </c>
      <c r="Q10" s="39">
        <v>501</v>
      </c>
    </row>
    <row r="11" s="1" customFormat="1" ht="18" customHeight="1" spans="1:17">
      <c r="A11" s="22">
        <v>6</v>
      </c>
      <c r="B11" s="23" t="s">
        <v>76</v>
      </c>
      <c r="C11" s="24" t="s">
        <v>15</v>
      </c>
      <c r="D11" s="25">
        <v>44139</v>
      </c>
      <c r="E11" s="26">
        <v>1200000</v>
      </c>
      <c r="F11" s="24">
        <v>20</v>
      </c>
      <c r="G11" s="21">
        <f t="shared" si="1"/>
        <v>0.05</v>
      </c>
      <c r="H11" s="19">
        <f t="shared" si="2"/>
        <v>60000</v>
      </c>
      <c r="I11" s="34">
        <f t="shared" si="3"/>
        <v>9</v>
      </c>
      <c r="J11" s="19">
        <f t="shared" si="4"/>
        <v>4750</v>
      </c>
      <c r="K11" s="19">
        <f t="shared" si="5"/>
        <v>42750</v>
      </c>
      <c r="L11" s="19">
        <f t="shared" si="6"/>
        <v>1157250</v>
      </c>
      <c r="M11" s="19">
        <f t="shared" si="7"/>
        <v>4750</v>
      </c>
      <c r="N11" s="35">
        <f t="shared" si="10"/>
        <v>44439</v>
      </c>
      <c r="O11" s="19">
        <f t="shared" si="8"/>
        <v>42750</v>
      </c>
      <c r="P11" s="19">
        <f t="shared" si="9"/>
        <v>38000</v>
      </c>
      <c r="Q11" s="39">
        <v>501</v>
      </c>
    </row>
    <row r="12" s="1" customFormat="1" ht="18" customHeight="1" spans="1:17">
      <c r="A12" s="22"/>
      <c r="B12" s="23"/>
      <c r="C12" s="24"/>
      <c r="D12" s="25"/>
      <c r="E12" s="26"/>
      <c r="F12" s="24"/>
      <c r="G12" s="21">
        <f t="shared" si="1"/>
        <v>0</v>
      </c>
      <c r="H12" s="19">
        <f t="shared" si="2"/>
        <v>0</v>
      </c>
      <c r="I12" s="34">
        <f t="shared" si="3"/>
        <v>0</v>
      </c>
      <c r="J12" s="19">
        <f t="shared" si="4"/>
        <v>0</v>
      </c>
      <c r="K12" s="19">
        <f t="shared" si="5"/>
        <v>0</v>
      </c>
      <c r="L12" s="19">
        <f t="shared" si="6"/>
        <v>0</v>
      </c>
      <c r="M12" s="19">
        <f t="shared" si="7"/>
        <v>0</v>
      </c>
      <c r="N12" s="35">
        <f t="shared" si="10"/>
        <v>0</v>
      </c>
      <c r="O12" s="19">
        <f t="shared" si="8"/>
        <v>0</v>
      </c>
      <c r="P12" s="19">
        <f t="shared" si="9"/>
        <v>0</v>
      </c>
      <c r="Q12" s="39"/>
    </row>
    <row r="13" s="1" customFormat="1" ht="18" customHeight="1" spans="1:17">
      <c r="A13" s="22"/>
      <c r="B13" s="23"/>
      <c r="C13" s="24"/>
      <c r="D13" s="25"/>
      <c r="E13" s="26"/>
      <c r="F13" s="24"/>
      <c r="G13" s="21">
        <f t="shared" si="1"/>
        <v>0</v>
      </c>
      <c r="H13" s="19">
        <f t="shared" si="2"/>
        <v>0</v>
      </c>
      <c r="I13" s="34">
        <f t="shared" si="3"/>
        <v>0</v>
      </c>
      <c r="J13" s="19">
        <f t="shared" si="4"/>
        <v>0</v>
      </c>
      <c r="K13" s="19">
        <f t="shared" si="5"/>
        <v>0</v>
      </c>
      <c r="L13" s="19">
        <f t="shared" si="6"/>
        <v>0</v>
      </c>
      <c r="M13" s="19">
        <f t="shared" si="7"/>
        <v>0</v>
      </c>
      <c r="N13" s="35">
        <f t="shared" si="10"/>
        <v>0</v>
      </c>
      <c r="O13" s="19">
        <f t="shared" si="8"/>
        <v>0</v>
      </c>
      <c r="P13" s="19">
        <f t="shared" si="9"/>
        <v>0</v>
      </c>
      <c r="Q13" s="39"/>
    </row>
    <row r="14" s="1" customFormat="1" ht="18" customHeight="1" spans="1:17">
      <c r="A14" s="22"/>
      <c r="B14" s="23"/>
      <c r="C14" s="24"/>
      <c r="D14" s="25"/>
      <c r="E14" s="26"/>
      <c r="F14" s="24"/>
      <c r="G14" s="21">
        <f t="shared" si="1"/>
        <v>0</v>
      </c>
      <c r="H14" s="19">
        <f t="shared" si="2"/>
        <v>0</v>
      </c>
      <c r="I14" s="34">
        <f t="shared" si="3"/>
        <v>0</v>
      </c>
      <c r="J14" s="19">
        <f t="shared" si="4"/>
        <v>0</v>
      </c>
      <c r="K14" s="19">
        <f t="shared" si="5"/>
        <v>0</v>
      </c>
      <c r="L14" s="19">
        <f t="shared" si="6"/>
        <v>0</v>
      </c>
      <c r="M14" s="19">
        <f t="shared" si="7"/>
        <v>0</v>
      </c>
      <c r="N14" s="35">
        <f t="shared" si="10"/>
        <v>0</v>
      </c>
      <c r="O14" s="19">
        <f t="shared" si="8"/>
        <v>0</v>
      </c>
      <c r="P14" s="19">
        <f t="shared" si="9"/>
        <v>0</v>
      </c>
      <c r="Q14" s="39"/>
    </row>
    <row r="15" s="1" customFormat="1" ht="18" customHeight="1" spans="1:17">
      <c r="A15" s="22"/>
      <c r="B15" s="23"/>
      <c r="C15" s="24"/>
      <c r="D15" s="25"/>
      <c r="E15" s="26"/>
      <c r="F15" s="24"/>
      <c r="G15" s="21">
        <f t="shared" si="1"/>
        <v>0</v>
      </c>
      <c r="H15" s="19">
        <f t="shared" si="2"/>
        <v>0</v>
      </c>
      <c r="I15" s="34">
        <f t="shared" si="3"/>
        <v>0</v>
      </c>
      <c r="J15" s="19">
        <f t="shared" si="4"/>
        <v>0</v>
      </c>
      <c r="K15" s="19">
        <f t="shared" si="5"/>
        <v>0</v>
      </c>
      <c r="L15" s="19">
        <f t="shared" si="6"/>
        <v>0</v>
      </c>
      <c r="M15" s="19">
        <f t="shared" si="7"/>
        <v>0</v>
      </c>
      <c r="N15" s="35">
        <f t="shared" si="10"/>
        <v>0</v>
      </c>
      <c r="O15" s="19">
        <f t="shared" si="8"/>
        <v>0</v>
      </c>
      <c r="P15" s="19">
        <f t="shared" si="9"/>
        <v>0</v>
      </c>
      <c r="Q15" s="39"/>
    </row>
    <row r="16" s="1" customFormat="1" ht="18" customHeight="1" spans="1:17">
      <c r="A16" s="22"/>
      <c r="B16" s="23"/>
      <c r="C16" s="24"/>
      <c r="D16" s="25"/>
      <c r="E16" s="26"/>
      <c r="F16" s="24"/>
      <c r="G16" s="21">
        <f t="shared" si="1"/>
        <v>0</v>
      </c>
      <c r="H16" s="19">
        <f t="shared" ref="H16:H47" si="11">E16*G16</f>
        <v>0</v>
      </c>
      <c r="I16" s="34">
        <f t="shared" ref="I16:I47" si="12">IF(D16=0,0,(YEAR($B$3)-YEAR(D16))*12+MONTH($B$3)-MONTH(D16))</f>
        <v>0</v>
      </c>
      <c r="J16" s="19">
        <f t="shared" ref="J16:J47" si="13">IF(I16&gt;F16*12,0,K16-P16)</f>
        <v>0</v>
      </c>
      <c r="K16" s="19">
        <f t="shared" ref="K16:K47" si="14">IF(O16&lt;ROUND(E16*(1-G16),2),O16,ROUND(E16*(1-G16),2))</f>
        <v>0</v>
      </c>
      <c r="L16" s="19">
        <f t="shared" ref="L16:L47" si="15">E16-K16</f>
        <v>0</v>
      </c>
      <c r="M16" s="19">
        <f t="shared" ref="M16:M47" si="16">IF(F16="",0,ROUND(E16*(1-G16)/(F16*12),2))</f>
        <v>0</v>
      </c>
      <c r="N16" s="35">
        <f t="shared" si="10"/>
        <v>0</v>
      </c>
      <c r="O16" s="19">
        <f t="shared" ref="O16:O47" si="17">IF(M16*((YEAR(N16)-YEAR(D16))*12+MONTH(N16)-MONTH(D16))&lt;0,0,M16*((YEAR(N16)-YEAR(D16))*12+MONTH(N16)-MONTH(D16)))</f>
        <v>0</v>
      </c>
      <c r="P16" s="19">
        <f t="shared" ref="P16:P47" si="18">IF(M16*((YEAR(N16)-YEAR(D16))*12+MONTH(N16)-MONTH(D16)-1)&lt;0,0,M16*((YEAR(N16)-YEAR(D16))*12+MONTH(N16)-MONTH(D16)-1))</f>
        <v>0</v>
      </c>
      <c r="Q16" s="39"/>
    </row>
    <row r="17" s="1" customFormat="1" ht="18" customHeight="1" spans="1:17">
      <c r="A17" s="22"/>
      <c r="B17" s="23"/>
      <c r="C17" s="24"/>
      <c r="D17" s="25"/>
      <c r="E17" s="26"/>
      <c r="F17" s="24"/>
      <c r="G17" s="21">
        <f t="shared" si="1"/>
        <v>0</v>
      </c>
      <c r="H17" s="19">
        <f t="shared" si="11"/>
        <v>0</v>
      </c>
      <c r="I17" s="34">
        <f t="shared" si="12"/>
        <v>0</v>
      </c>
      <c r="J17" s="19">
        <f t="shared" si="13"/>
        <v>0</v>
      </c>
      <c r="K17" s="19">
        <f t="shared" si="14"/>
        <v>0</v>
      </c>
      <c r="L17" s="19">
        <f t="shared" si="15"/>
        <v>0</v>
      </c>
      <c r="M17" s="19">
        <f t="shared" si="16"/>
        <v>0</v>
      </c>
      <c r="N17" s="35">
        <f t="shared" si="10"/>
        <v>0</v>
      </c>
      <c r="O17" s="19">
        <f t="shared" si="17"/>
        <v>0</v>
      </c>
      <c r="P17" s="19">
        <f t="shared" si="18"/>
        <v>0</v>
      </c>
      <c r="Q17" s="39"/>
    </row>
    <row r="18" s="1" customFormat="1" ht="18" customHeight="1" spans="1:17">
      <c r="A18" s="22"/>
      <c r="B18" s="23"/>
      <c r="C18" s="24"/>
      <c r="D18" s="25"/>
      <c r="E18" s="26"/>
      <c r="F18" s="24"/>
      <c r="G18" s="21">
        <f t="shared" si="1"/>
        <v>0</v>
      </c>
      <c r="H18" s="19">
        <f t="shared" si="11"/>
        <v>0</v>
      </c>
      <c r="I18" s="34">
        <f t="shared" si="12"/>
        <v>0</v>
      </c>
      <c r="J18" s="19">
        <f t="shared" si="13"/>
        <v>0</v>
      </c>
      <c r="K18" s="19">
        <f t="shared" si="14"/>
        <v>0</v>
      </c>
      <c r="L18" s="19">
        <f t="shared" si="15"/>
        <v>0</v>
      </c>
      <c r="M18" s="19">
        <f t="shared" si="16"/>
        <v>0</v>
      </c>
      <c r="N18" s="35">
        <f t="shared" si="10"/>
        <v>0</v>
      </c>
      <c r="O18" s="19">
        <f t="shared" si="17"/>
        <v>0</v>
      </c>
      <c r="P18" s="19">
        <f t="shared" si="18"/>
        <v>0</v>
      </c>
      <c r="Q18" s="39"/>
    </row>
    <row r="19" s="1" customFormat="1" ht="18" customHeight="1" spans="1:17">
      <c r="A19" s="22"/>
      <c r="B19" s="23"/>
      <c r="C19" s="24"/>
      <c r="D19" s="25"/>
      <c r="E19" s="26"/>
      <c r="F19" s="24"/>
      <c r="G19" s="21">
        <f t="shared" si="1"/>
        <v>0</v>
      </c>
      <c r="H19" s="19">
        <f t="shared" si="11"/>
        <v>0</v>
      </c>
      <c r="I19" s="34">
        <f t="shared" si="12"/>
        <v>0</v>
      </c>
      <c r="J19" s="19">
        <f t="shared" si="13"/>
        <v>0</v>
      </c>
      <c r="K19" s="19">
        <f t="shared" si="14"/>
        <v>0</v>
      </c>
      <c r="L19" s="19">
        <f t="shared" si="15"/>
        <v>0</v>
      </c>
      <c r="M19" s="19">
        <f t="shared" si="16"/>
        <v>0</v>
      </c>
      <c r="N19" s="35">
        <f t="shared" si="10"/>
        <v>0</v>
      </c>
      <c r="O19" s="19">
        <f t="shared" si="17"/>
        <v>0</v>
      </c>
      <c r="P19" s="19">
        <f t="shared" si="18"/>
        <v>0</v>
      </c>
      <c r="Q19" s="39"/>
    </row>
    <row r="20" s="1" customFormat="1" ht="18" customHeight="1" spans="1:17">
      <c r="A20" s="22"/>
      <c r="B20" s="23"/>
      <c r="C20" s="24"/>
      <c r="D20" s="25"/>
      <c r="E20" s="26"/>
      <c r="F20" s="24"/>
      <c r="G20" s="21">
        <f t="shared" si="1"/>
        <v>0</v>
      </c>
      <c r="H20" s="19">
        <f t="shared" si="11"/>
        <v>0</v>
      </c>
      <c r="I20" s="34">
        <f t="shared" si="12"/>
        <v>0</v>
      </c>
      <c r="J20" s="19">
        <f t="shared" si="13"/>
        <v>0</v>
      </c>
      <c r="K20" s="19">
        <f t="shared" si="14"/>
        <v>0</v>
      </c>
      <c r="L20" s="19">
        <f t="shared" si="15"/>
        <v>0</v>
      </c>
      <c r="M20" s="19">
        <f t="shared" si="16"/>
        <v>0</v>
      </c>
      <c r="N20" s="35">
        <f t="shared" si="10"/>
        <v>0</v>
      </c>
      <c r="O20" s="19">
        <f t="shared" si="17"/>
        <v>0</v>
      </c>
      <c r="P20" s="19">
        <f t="shared" si="18"/>
        <v>0</v>
      </c>
      <c r="Q20" s="39"/>
    </row>
    <row r="21" s="1" customFormat="1" ht="18" customHeight="1" spans="1:17">
      <c r="A21" s="22"/>
      <c r="B21" s="23"/>
      <c r="C21" s="24"/>
      <c r="D21" s="25"/>
      <c r="E21" s="26"/>
      <c r="F21" s="24"/>
      <c r="G21" s="21">
        <f t="shared" si="1"/>
        <v>0</v>
      </c>
      <c r="H21" s="19">
        <f t="shared" si="11"/>
        <v>0</v>
      </c>
      <c r="I21" s="34">
        <f t="shared" si="12"/>
        <v>0</v>
      </c>
      <c r="J21" s="19">
        <f t="shared" si="13"/>
        <v>0</v>
      </c>
      <c r="K21" s="19">
        <f t="shared" si="14"/>
        <v>0</v>
      </c>
      <c r="L21" s="19">
        <f t="shared" si="15"/>
        <v>0</v>
      </c>
      <c r="M21" s="19">
        <f t="shared" si="16"/>
        <v>0</v>
      </c>
      <c r="N21" s="35">
        <f t="shared" si="10"/>
        <v>0</v>
      </c>
      <c r="O21" s="19">
        <f t="shared" si="17"/>
        <v>0</v>
      </c>
      <c r="P21" s="19">
        <f t="shared" si="18"/>
        <v>0</v>
      </c>
      <c r="Q21" s="39"/>
    </row>
    <row r="22" s="1" customFormat="1" ht="18" customHeight="1" spans="1:17">
      <c r="A22" s="22"/>
      <c r="B22" s="23"/>
      <c r="C22" s="24"/>
      <c r="D22" s="25"/>
      <c r="E22" s="26"/>
      <c r="F22" s="24"/>
      <c r="G22" s="21">
        <f t="shared" si="1"/>
        <v>0</v>
      </c>
      <c r="H22" s="19">
        <f t="shared" si="11"/>
        <v>0</v>
      </c>
      <c r="I22" s="34">
        <f t="shared" si="12"/>
        <v>0</v>
      </c>
      <c r="J22" s="19">
        <f t="shared" si="13"/>
        <v>0</v>
      </c>
      <c r="K22" s="19">
        <f t="shared" si="14"/>
        <v>0</v>
      </c>
      <c r="L22" s="19">
        <f t="shared" si="15"/>
        <v>0</v>
      </c>
      <c r="M22" s="19">
        <f t="shared" si="16"/>
        <v>0</v>
      </c>
      <c r="N22" s="35">
        <f t="shared" si="10"/>
        <v>0</v>
      </c>
      <c r="O22" s="19">
        <f t="shared" si="17"/>
        <v>0</v>
      </c>
      <c r="P22" s="19">
        <f t="shared" si="18"/>
        <v>0</v>
      </c>
      <c r="Q22" s="39"/>
    </row>
    <row r="23" s="1" customFormat="1" ht="18" customHeight="1" spans="1:17">
      <c r="A23" s="22"/>
      <c r="B23" s="23"/>
      <c r="C23" s="24"/>
      <c r="D23" s="25"/>
      <c r="E23" s="26"/>
      <c r="F23" s="24"/>
      <c r="G23" s="21">
        <f t="shared" si="1"/>
        <v>0</v>
      </c>
      <c r="H23" s="19">
        <f t="shared" si="11"/>
        <v>0</v>
      </c>
      <c r="I23" s="34">
        <f t="shared" si="12"/>
        <v>0</v>
      </c>
      <c r="J23" s="19">
        <f t="shared" si="13"/>
        <v>0</v>
      </c>
      <c r="K23" s="19">
        <f t="shared" si="14"/>
        <v>0</v>
      </c>
      <c r="L23" s="19">
        <f t="shared" si="15"/>
        <v>0</v>
      </c>
      <c r="M23" s="19">
        <f t="shared" si="16"/>
        <v>0</v>
      </c>
      <c r="N23" s="35">
        <f t="shared" si="10"/>
        <v>0</v>
      </c>
      <c r="O23" s="19">
        <f t="shared" si="17"/>
        <v>0</v>
      </c>
      <c r="P23" s="19">
        <f t="shared" si="18"/>
        <v>0</v>
      </c>
      <c r="Q23" s="39"/>
    </row>
    <row r="24" s="1" customFormat="1" ht="18" customHeight="1" spans="1:17">
      <c r="A24" s="22"/>
      <c r="B24" s="23"/>
      <c r="C24" s="24"/>
      <c r="D24" s="25"/>
      <c r="E24" s="26"/>
      <c r="F24" s="24"/>
      <c r="G24" s="21">
        <f t="shared" si="1"/>
        <v>0</v>
      </c>
      <c r="H24" s="19">
        <f t="shared" si="11"/>
        <v>0</v>
      </c>
      <c r="I24" s="34">
        <f t="shared" si="12"/>
        <v>0</v>
      </c>
      <c r="J24" s="19">
        <f t="shared" si="13"/>
        <v>0</v>
      </c>
      <c r="K24" s="19">
        <f t="shared" si="14"/>
        <v>0</v>
      </c>
      <c r="L24" s="19">
        <f t="shared" si="15"/>
        <v>0</v>
      </c>
      <c r="M24" s="19">
        <f t="shared" si="16"/>
        <v>0</v>
      </c>
      <c r="N24" s="35">
        <f t="shared" si="10"/>
        <v>0</v>
      </c>
      <c r="O24" s="19">
        <f t="shared" si="17"/>
        <v>0</v>
      </c>
      <c r="P24" s="19">
        <f t="shared" si="18"/>
        <v>0</v>
      </c>
      <c r="Q24" s="39"/>
    </row>
    <row r="25" s="1" customFormat="1" ht="18" customHeight="1" spans="1:17">
      <c r="A25" s="22"/>
      <c r="B25" s="23"/>
      <c r="C25" s="24"/>
      <c r="D25" s="25"/>
      <c r="E25" s="26"/>
      <c r="F25" s="24"/>
      <c r="G25" s="21">
        <f t="shared" si="1"/>
        <v>0</v>
      </c>
      <c r="H25" s="19">
        <f t="shared" si="11"/>
        <v>0</v>
      </c>
      <c r="I25" s="34">
        <f t="shared" si="12"/>
        <v>0</v>
      </c>
      <c r="J25" s="19">
        <f t="shared" si="13"/>
        <v>0</v>
      </c>
      <c r="K25" s="19">
        <f t="shared" si="14"/>
        <v>0</v>
      </c>
      <c r="L25" s="19">
        <f t="shared" si="15"/>
        <v>0</v>
      </c>
      <c r="M25" s="19">
        <f t="shared" si="16"/>
        <v>0</v>
      </c>
      <c r="N25" s="35">
        <f t="shared" si="10"/>
        <v>0</v>
      </c>
      <c r="O25" s="19">
        <f t="shared" si="17"/>
        <v>0</v>
      </c>
      <c r="P25" s="19">
        <f t="shared" si="18"/>
        <v>0</v>
      </c>
      <c r="Q25" s="39"/>
    </row>
    <row r="26" s="1" customFormat="1" ht="18" customHeight="1" spans="1:17">
      <c r="A26" s="22"/>
      <c r="B26" s="23"/>
      <c r="C26" s="24"/>
      <c r="D26" s="25"/>
      <c r="E26" s="26"/>
      <c r="F26" s="24"/>
      <c r="G26" s="21">
        <f t="shared" si="1"/>
        <v>0</v>
      </c>
      <c r="H26" s="19">
        <f t="shared" si="11"/>
        <v>0</v>
      </c>
      <c r="I26" s="34">
        <f t="shared" si="12"/>
        <v>0</v>
      </c>
      <c r="J26" s="19">
        <f t="shared" si="13"/>
        <v>0</v>
      </c>
      <c r="K26" s="19">
        <f t="shared" si="14"/>
        <v>0</v>
      </c>
      <c r="L26" s="19">
        <f t="shared" si="15"/>
        <v>0</v>
      </c>
      <c r="M26" s="19">
        <f t="shared" si="16"/>
        <v>0</v>
      </c>
      <c r="N26" s="35">
        <f t="shared" si="10"/>
        <v>0</v>
      </c>
      <c r="O26" s="19">
        <f t="shared" si="17"/>
        <v>0</v>
      </c>
      <c r="P26" s="19">
        <f t="shared" si="18"/>
        <v>0</v>
      </c>
      <c r="Q26" s="39"/>
    </row>
    <row r="27" s="1" customFormat="1" ht="18" customHeight="1" spans="1:17">
      <c r="A27" s="22"/>
      <c r="B27" s="23"/>
      <c r="C27" s="24"/>
      <c r="D27" s="25"/>
      <c r="E27" s="26"/>
      <c r="F27" s="24"/>
      <c r="G27" s="21">
        <f t="shared" si="1"/>
        <v>0</v>
      </c>
      <c r="H27" s="19">
        <f t="shared" si="11"/>
        <v>0</v>
      </c>
      <c r="I27" s="34">
        <f t="shared" si="12"/>
        <v>0</v>
      </c>
      <c r="J27" s="19">
        <f t="shared" si="13"/>
        <v>0</v>
      </c>
      <c r="K27" s="19">
        <f t="shared" si="14"/>
        <v>0</v>
      </c>
      <c r="L27" s="19">
        <f t="shared" si="15"/>
        <v>0</v>
      </c>
      <c r="M27" s="19">
        <f t="shared" si="16"/>
        <v>0</v>
      </c>
      <c r="N27" s="35">
        <f t="shared" si="10"/>
        <v>0</v>
      </c>
      <c r="O27" s="19">
        <f t="shared" si="17"/>
        <v>0</v>
      </c>
      <c r="P27" s="19">
        <f t="shared" si="18"/>
        <v>0</v>
      </c>
      <c r="Q27" s="39"/>
    </row>
    <row r="28" s="1" customFormat="1" ht="18" customHeight="1" spans="1:17">
      <c r="A28" s="22"/>
      <c r="B28" s="23"/>
      <c r="C28" s="24"/>
      <c r="D28" s="25"/>
      <c r="E28" s="26"/>
      <c r="F28" s="24"/>
      <c r="G28" s="21">
        <f t="shared" si="1"/>
        <v>0</v>
      </c>
      <c r="H28" s="19">
        <f t="shared" si="11"/>
        <v>0</v>
      </c>
      <c r="I28" s="34">
        <f t="shared" si="12"/>
        <v>0</v>
      </c>
      <c r="J28" s="19">
        <f t="shared" si="13"/>
        <v>0</v>
      </c>
      <c r="K28" s="19">
        <f t="shared" si="14"/>
        <v>0</v>
      </c>
      <c r="L28" s="19">
        <f t="shared" si="15"/>
        <v>0</v>
      </c>
      <c r="M28" s="19">
        <f t="shared" si="16"/>
        <v>0</v>
      </c>
      <c r="N28" s="35">
        <f t="shared" si="10"/>
        <v>0</v>
      </c>
      <c r="O28" s="19">
        <f t="shared" si="17"/>
        <v>0</v>
      </c>
      <c r="P28" s="19">
        <f t="shared" si="18"/>
        <v>0</v>
      </c>
      <c r="Q28" s="39"/>
    </row>
    <row r="29" s="1" customFormat="1" ht="18" customHeight="1" spans="1:17">
      <c r="A29" s="22"/>
      <c r="B29" s="23"/>
      <c r="C29" s="24"/>
      <c r="D29" s="25"/>
      <c r="E29" s="26"/>
      <c r="F29" s="24"/>
      <c r="G29" s="21">
        <f t="shared" si="1"/>
        <v>0</v>
      </c>
      <c r="H29" s="19">
        <f t="shared" si="11"/>
        <v>0</v>
      </c>
      <c r="I29" s="34">
        <f t="shared" si="12"/>
        <v>0</v>
      </c>
      <c r="J29" s="19">
        <f t="shared" si="13"/>
        <v>0</v>
      </c>
      <c r="K29" s="19">
        <f t="shared" si="14"/>
        <v>0</v>
      </c>
      <c r="L29" s="19">
        <f t="shared" si="15"/>
        <v>0</v>
      </c>
      <c r="M29" s="19">
        <f t="shared" si="16"/>
        <v>0</v>
      </c>
      <c r="N29" s="35">
        <f t="shared" si="10"/>
        <v>0</v>
      </c>
      <c r="O29" s="19">
        <f t="shared" si="17"/>
        <v>0</v>
      </c>
      <c r="P29" s="19">
        <f t="shared" si="18"/>
        <v>0</v>
      </c>
      <c r="Q29" s="39"/>
    </row>
    <row r="30" s="1" customFormat="1" ht="18" customHeight="1" spans="1:17">
      <c r="A30" s="22"/>
      <c r="B30" s="23"/>
      <c r="C30" s="24"/>
      <c r="D30" s="25"/>
      <c r="E30" s="26"/>
      <c r="F30" s="24"/>
      <c r="G30" s="21">
        <f t="shared" si="1"/>
        <v>0</v>
      </c>
      <c r="H30" s="19">
        <f t="shared" si="11"/>
        <v>0</v>
      </c>
      <c r="I30" s="34">
        <f t="shared" si="12"/>
        <v>0</v>
      </c>
      <c r="J30" s="19">
        <f t="shared" si="13"/>
        <v>0</v>
      </c>
      <c r="K30" s="19">
        <f t="shared" si="14"/>
        <v>0</v>
      </c>
      <c r="L30" s="19">
        <f t="shared" si="15"/>
        <v>0</v>
      </c>
      <c r="M30" s="19">
        <f t="shared" si="16"/>
        <v>0</v>
      </c>
      <c r="N30" s="35">
        <f t="shared" si="10"/>
        <v>0</v>
      </c>
      <c r="O30" s="19">
        <f t="shared" si="17"/>
        <v>0</v>
      </c>
      <c r="P30" s="19">
        <f t="shared" si="18"/>
        <v>0</v>
      </c>
      <c r="Q30" s="39"/>
    </row>
    <row r="31" spans="1:17">
      <c r="A31" s="22"/>
      <c r="B31" s="23"/>
      <c r="C31" s="24"/>
      <c r="D31" s="25"/>
      <c r="E31" s="26"/>
      <c r="F31" s="24"/>
      <c r="G31" s="21">
        <f t="shared" si="1"/>
        <v>0</v>
      </c>
      <c r="H31" s="19">
        <f t="shared" si="11"/>
        <v>0</v>
      </c>
      <c r="I31" s="34">
        <f t="shared" si="12"/>
        <v>0</v>
      </c>
      <c r="J31" s="19">
        <f t="shared" si="13"/>
        <v>0</v>
      </c>
      <c r="K31" s="19">
        <f t="shared" si="14"/>
        <v>0</v>
      </c>
      <c r="L31" s="19">
        <f t="shared" si="15"/>
        <v>0</v>
      </c>
      <c r="M31" s="19">
        <f t="shared" si="16"/>
        <v>0</v>
      </c>
      <c r="N31" s="35">
        <f t="shared" si="10"/>
        <v>0</v>
      </c>
      <c r="O31" s="19">
        <f t="shared" si="17"/>
        <v>0</v>
      </c>
      <c r="P31" s="19">
        <f t="shared" si="18"/>
        <v>0</v>
      </c>
      <c r="Q31" s="39"/>
    </row>
    <row r="32" spans="1:17">
      <c r="A32" s="22"/>
      <c r="B32" s="23"/>
      <c r="C32" s="24"/>
      <c r="D32" s="25"/>
      <c r="E32" s="26"/>
      <c r="F32" s="24"/>
      <c r="G32" s="21">
        <f t="shared" si="1"/>
        <v>0</v>
      </c>
      <c r="H32" s="19">
        <f t="shared" si="11"/>
        <v>0</v>
      </c>
      <c r="I32" s="34">
        <f t="shared" si="12"/>
        <v>0</v>
      </c>
      <c r="J32" s="19">
        <f t="shared" si="13"/>
        <v>0</v>
      </c>
      <c r="K32" s="19">
        <f t="shared" si="14"/>
        <v>0</v>
      </c>
      <c r="L32" s="19">
        <f t="shared" si="15"/>
        <v>0</v>
      </c>
      <c r="M32" s="19">
        <f t="shared" si="16"/>
        <v>0</v>
      </c>
      <c r="N32" s="35">
        <f t="shared" si="10"/>
        <v>0</v>
      </c>
      <c r="O32" s="19">
        <f t="shared" si="17"/>
        <v>0</v>
      </c>
      <c r="P32" s="19">
        <f t="shared" si="18"/>
        <v>0</v>
      </c>
      <c r="Q32" s="39"/>
    </row>
    <row r="33" spans="1:17">
      <c r="A33" s="22"/>
      <c r="B33" s="23"/>
      <c r="C33" s="24"/>
      <c r="D33" s="25"/>
      <c r="E33" s="26"/>
      <c r="F33" s="24"/>
      <c r="G33" s="21">
        <f t="shared" si="1"/>
        <v>0</v>
      </c>
      <c r="H33" s="19">
        <f t="shared" si="11"/>
        <v>0</v>
      </c>
      <c r="I33" s="34">
        <f t="shared" si="12"/>
        <v>0</v>
      </c>
      <c r="J33" s="19">
        <f t="shared" si="13"/>
        <v>0</v>
      </c>
      <c r="K33" s="19">
        <f t="shared" si="14"/>
        <v>0</v>
      </c>
      <c r="L33" s="19">
        <f t="shared" si="15"/>
        <v>0</v>
      </c>
      <c r="M33" s="19">
        <f t="shared" si="16"/>
        <v>0</v>
      </c>
      <c r="N33" s="35">
        <f t="shared" si="10"/>
        <v>0</v>
      </c>
      <c r="O33" s="19">
        <f t="shared" si="17"/>
        <v>0</v>
      </c>
      <c r="P33" s="19">
        <f t="shared" si="18"/>
        <v>0</v>
      </c>
      <c r="Q33" s="39"/>
    </row>
    <row r="34" spans="1:17">
      <c r="A34" s="22"/>
      <c r="B34" s="23"/>
      <c r="C34" s="24"/>
      <c r="D34" s="25"/>
      <c r="E34" s="26"/>
      <c r="F34" s="24"/>
      <c r="G34" s="21">
        <f t="shared" si="1"/>
        <v>0</v>
      </c>
      <c r="H34" s="19">
        <f t="shared" si="11"/>
        <v>0</v>
      </c>
      <c r="I34" s="34">
        <f t="shared" si="12"/>
        <v>0</v>
      </c>
      <c r="J34" s="19">
        <f t="shared" si="13"/>
        <v>0</v>
      </c>
      <c r="K34" s="19">
        <f t="shared" si="14"/>
        <v>0</v>
      </c>
      <c r="L34" s="19">
        <f t="shared" si="15"/>
        <v>0</v>
      </c>
      <c r="M34" s="19">
        <f t="shared" si="16"/>
        <v>0</v>
      </c>
      <c r="N34" s="35">
        <f t="shared" si="10"/>
        <v>0</v>
      </c>
      <c r="O34" s="19">
        <f t="shared" si="17"/>
        <v>0</v>
      </c>
      <c r="P34" s="19">
        <f t="shared" si="18"/>
        <v>0</v>
      </c>
      <c r="Q34" s="39"/>
    </row>
    <row r="35" spans="1:17">
      <c r="A35" s="22"/>
      <c r="B35" s="23"/>
      <c r="C35" s="24"/>
      <c r="D35" s="25"/>
      <c r="E35" s="26"/>
      <c r="F35" s="24"/>
      <c r="G35" s="21">
        <f t="shared" si="1"/>
        <v>0</v>
      </c>
      <c r="H35" s="19">
        <f t="shared" si="11"/>
        <v>0</v>
      </c>
      <c r="I35" s="34">
        <f t="shared" si="12"/>
        <v>0</v>
      </c>
      <c r="J35" s="19">
        <f t="shared" si="13"/>
        <v>0</v>
      </c>
      <c r="K35" s="19">
        <f t="shared" si="14"/>
        <v>0</v>
      </c>
      <c r="L35" s="19">
        <f t="shared" si="15"/>
        <v>0</v>
      </c>
      <c r="M35" s="19">
        <f t="shared" si="16"/>
        <v>0</v>
      </c>
      <c r="N35" s="35">
        <f t="shared" si="10"/>
        <v>0</v>
      </c>
      <c r="O35" s="19">
        <f t="shared" si="17"/>
        <v>0</v>
      </c>
      <c r="P35" s="19">
        <f t="shared" si="18"/>
        <v>0</v>
      </c>
      <c r="Q35" s="39"/>
    </row>
    <row r="36" spans="1:17">
      <c r="A36" s="22"/>
      <c r="B36" s="23"/>
      <c r="C36" s="24"/>
      <c r="D36" s="25"/>
      <c r="E36" s="26"/>
      <c r="F36" s="24"/>
      <c r="G36" s="21">
        <f t="shared" si="1"/>
        <v>0</v>
      </c>
      <c r="H36" s="19">
        <f t="shared" si="11"/>
        <v>0</v>
      </c>
      <c r="I36" s="34">
        <f t="shared" si="12"/>
        <v>0</v>
      </c>
      <c r="J36" s="19">
        <f t="shared" si="13"/>
        <v>0</v>
      </c>
      <c r="K36" s="19">
        <f t="shared" si="14"/>
        <v>0</v>
      </c>
      <c r="L36" s="19">
        <f t="shared" si="15"/>
        <v>0</v>
      </c>
      <c r="M36" s="19">
        <f t="shared" si="16"/>
        <v>0</v>
      </c>
      <c r="N36" s="35">
        <f t="shared" si="10"/>
        <v>0</v>
      </c>
      <c r="O36" s="19">
        <f t="shared" si="17"/>
        <v>0</v>
      </c>
      <c r="P36" s="19">
        <f t="shared" si="18"/>
        <v>0</v>
      </c>
      <c r="Q36" s="39"/>
    </row>
    <row r="37" spans="1:17">
      <c r="A37" s="22"/>
      <c r="B37" s="23"/>
      <c r="C37" s="24"/>
      <c r="D37" s="25"/>
      <c r="E37" s="26"/>
      <c r="F37" s="24"/>
      <c r="G37" s="21">
        <f t="shared" si="1"/>
        <v>0</v>
      </c>
      <c r="H37" s="19">
        <f t="shared" si="11"/>
        <v>0</v>
      </c>
      <c r="I37" s="34">
        <f t="shared" si="12"/>
        <v>0</v>
      </c>
      <c r="J37" s="19">
        <f t="shared" si="13"/>
        <v>0</v>
      </c>
      <c r="K37" s="19">
        <f t="shared" si="14"/>
        <v>0</v>
      </c>
      <c r="L37" s="19">
        <f t="shared" si="15"/>
        <v>0</v>
      </c>
      <c r="M37" s="19">
        <f t="shared" si="16"/>
        <v>0</v>
      </c>
      <c r="N37" s="35">
        <f t="shared" si="10"/>
        <v>0</v>
      </c>
      <c r="O37" s="19">
        <f t="shared" si="17"/>
        <v>0</v>
      </c>
      <c r="P37" s="19">
        <f t="shared" si="18"/>
        <v>0</v>
      </c>
      <c r="Q37" s="39"/>
    </row>
    <row r="38" spans="1:17">
      <c r="A38" s="22"/>
      <c r="B38" s="23"/>
      <c r="C38" s="24"/>
      <c r="D38" s="25"/>
      <c r="E38" s="26"/>
      <c r="F38" s="24"/>
      <c r="G38" s="21">
        <f t="shared" si="1"/>
        <v>0</v>
      </c>
      <c r="H38" s="19">
        <f t="shared" si="11"/>
        <v>0</v>
      </c>
      <c r="I38" s="34">
        <f t="shared" si="12"/>
        <v>0</v>
      </c>
      <c r="J38" s="19">
        <f t="shared" si="13"/>
        <v>0</v>
      </c>
      <c r="K38" s="19">
        <f t="shared" si="14"/>
        <v>0</v>
      </c>
      <c r="L38" s="19">
        <f t="shared" si="15"/>
        <v>0</v>
      </c>
      <c r="M38" s="19">
        <f t="shared" si="16"/>
        <v>0</v>
      </c>
      <c r="N38" s="35">
        <f t="shared" si="10"/>
        <v>0</v>
      </c>
      <c r="O38" s="19">
        <f t="shared" si="17"/>
        <v>0</v>
      </c>
      <c r="P38" s="19">
        <f t="shared" si="18"/>
        <v>0</v>
      </c>
      <c r="Q38" s="39"/>
    </row>
    <row r="39" spans="1:17">
      <c r="A39" s="22"/>
      <c r="B39" s="23"/>
      <c r="C39" s="24"/>
      <c r="D39" s="25"/>
      <c r="E39" s="26"/>
      <c r="F39" s="24"/>
      <c r="G39" s="21">
        <f t="shared" si="1"/>
        <v>0</v>
      </c>
      <c r="H39" s="19">
        <f t="shared" si="11"/>
        <v>0</v>
      </c>
      <c r="I39" s="34">
        <f t="shared" si="12"/>
        <v>0</v>
      </c>
      <c r="J39" s="19">
        <f t="shared" si="13"/>
        <v>0</v>
      </c>
      <c r="K39" s="19">
        <f t="shared" si="14"/>
        <v>0</v>
      </c>
      <c r="L39" s="19">
        <f t="shared" si="15"/>
        <v>0</v>
      </c>
      <c r="M39" s="19">
        <f t="shared" si="16"/>
        <v>0</v>
      </c>
      <c r="N39" s="35">
        <f t="shared" si="10"/>
        <v>0</v>
      </c>
      <c r="O39" s="19">
        <f t="shared" si="17"/>
        <v>0</v>
      </c>
      <c r="P39" s="19">
        <f t="shared" si="18"/>
        <v>0</v>
      </c>
      <c r="Q39" s="39"/>
    </row>
    <row r="40" spans="1:17">
      <c r="A40" s="22"/>
      <c r="B40" s="23"/>
      <c r="C40" s="24"/>
      <c r="D40" s="25"/>
      <c r="E40" s="26"/>
      <c r="F40" s="24"/>
      <c r="G40" s="21">
        <f t="shared" si="1"/>
        <v>0</v>
      </c>
      <c r="H40" s="19">
        <f t="shared" si="11"/>
        <v>0</v>
      </c>
      <c r="I40" s="34">
        <f t="shared" si="12"/>
        <v>0</v>
      </c>
      <c r="J40" s="19">
        <f t="shared" si="13"/>
        <v>0</v>
      </c>
      <c r="K40" s="19">
        <f t="shared" si="14"/>
        <v>0</v>
      </c>
      <c r="L40" s="19">
        <f t="shared" si="15"/>
        <v>0</v>
      </c>
      <c r="M40" s="19">
        <f t="shared" si="16"/>
        <v>0</v>
      </c>
      <c r="N40" s="35">
        <f t="shared" ref="N40:N71" si="19">IF(B40="",0,MIN($B$3,DATE(YEAR(D40)+F40,MONTH(D40),DAY(D40))))</f>
        <v>0</v>
      </c>
      <c r="O40" s="19">
        <f t="shared" si="17"/>
        <v>0</v>
      </c>
      <c r="P40" s="19">
        <f t="shared" si="18"/>
        <v>0</v>
      </c>
      <c r="Q40" s="39"/>
    </row>
    <row r="41" spans="1:17">
      <c r="A41" s="22"/>
      <c r="B41" s="28"/>
      <c r="C41" s="24"/>
      <c r="D41" s="29"/>
      <c r="E41" s="28"/>
      <c r="F41" s="30"/>
      <c r="G41" s="21">
        <f t="shared" si="1"/>
        <v>0</v>
      </c>
      <c r="H41" s="19">
        <f t="shared" si="11"/>
        <v>0</v>
      </c>
      <c r="I41" s="34">
        <f t="shared" si="12"/>
        <v>0</v>
      </c>
      <c r="J41" s="19">
        <f t="shared" si="13"/>
        <v>0</v>
      </c>
      <c r="K41" s="19">
        <f t="shared" si="14"/>
        <v>0</v>
      </c>
      <c r="L41" s="19">
        <f t="shared" si="15"/>
        <v>0</v>
      </c>
      <c r="M41" s="19">
        <f t="shared" si="16"/>
        <v>0</v>
      </c>
      <c r="N41" s="35">
        <f t="shared" si="19"/>
        <v>0</v>
      </c>
      <c r="O41" s="19">
        <f t="shared" si="17"/>
        <v>0</v>
      </c>
      <c r="P41" s="19">
        <f t="shared" si="18"/>
        <v>0</v>
      </c>
      <c r="Q41" s="40"/>
    </row>
    <row r="42" spans="1:17">
      <c r="A42" s="22"/>
      <c r="B42" s="28"/>
      <c r="C42" s="24"/>
      <c r="D42" s="29"/>
      <c r="E42" s="28"/>
      <c r="F42" s="30"/>
      <c r="G42" s="21">
        <f t="shared" si="1"/>
        <v>0</v>
      </c>
      <c r="H42" s="19">
        <f t="shared" si="11"/>
        <v>0</v>
      </c>
      <c r="I42" s="34">
        <f t="shared" si="12"/>
        <v>0</v>
      </c>
      <c r="J42" s="19">
        <f t="shared" si="13"/>
        <v>0</v>
      </c>
      <c r="K42" s="19">
        <f t="shared" si="14"/>
        <v>0</v>
      </c>
      <c r="L42" s="19">
        <f t="shared" si="15"/>
        <v>0</v>
      </c>
      <c r="M42" s="19">
        <f t="shared" si="16"/>
        <v>0</v>
      </c>
      <c r="N42" s="35">
        <f t="shared" si="19"/>
        <v>0</v>
      </c>
      <c r="O42" s="19">
        <f t="shared" si="17"/>
        <v>0</v>
      </c>
      <c r="P42" s="19">
        <f t="shared" si="18"/>
        <v>0</v>
      </c>
      <c r="Q42" s="40"/>
    </row>
    <row r="43" spans="1:17">
      <c r="A43" s="22"/>
      <c r="B43" s="28"/>
      <c r="C43" s="24"/>
      <c r="D43" s="29"/>
      <c r="E43" s="28"/>
      <c r="F43" s="30"/>
      <c r="G43" s="21">
        <f t="shared" si="1"/>
        <v>0</v>
      </c>
      <c r="H43" s="19">
        <f t="shared" si="11"/>
        <v>0</v>
      </c>
      <c r="I43" s="34">
        <f t="shared" si="12"/>
        <v>0</v>
      </c>
      <c r="J43" s="19">
        <f t="shared" si="13"/>
        <v>0</v>
      </c>
      <c r="K43" s="19">
        <f t="shared" si="14"/>
        <v>0</v>
      </c>
      <c r="L43" s="19">
        <f t="shared" si="15"/>
        <v>0</v>
      </c>
      <c r="M43" s="19">
        <f t="shared" si="16"/>
        <v>0</v>
      </c>
      <c r="N43" s="35">
        <f t="shared" si="19"/>
        <v>0</v>
      </c>
      <c r="O43" s="19">
        <f t="shared" si="17"/>
        <v>0</v>
      </c>
      <c r="P43" s="19">
        <f t="shared" si="18"/>
        <v>0</v>
      </c>
      <c r="Q43" s="40"/>
    </row>
    <row r="44" spans="1:17">
      <c r="A44" s="22"/>
      <c r="B44" s="28"/>
      <c r="C44" s="24"/>
      <c r="D44" s="29"/>
      <c r="E44" s="28"/>
      <c r="F44" s="30"/>
      <c r="G44" s="21">
        <f t="shared" si="1"/>
        <v>0</v>
      </c>
      <c r="H44" s="19">
        <f t="shared" si="11"/>
        <v>0</v>
      </c>
      <c r="I44" s="34">
        <f t="shared" si="12"/>
        <v>0</v>
      </c>
      <c r="J44" s="19">
        <f t="shared" si="13"/>
        <v>0</v>
      </c>
      <c r="K44" s="19">
        <f t="shared" si="14"/>
        <v>0</v>
      </c>
      <c r="L44" s="19">
        <f t="shared" si="15"/>
        <v>0</v>
      </c>
      <c r="M44" s="19">
        <f t="shared" si="16"/>
        <v>0</v>
      </c>
      <c r="N44" s="35">
        <f t="shared" si="19"/>
        <v>0</v>
      </c>
      <c r="O44" s="19">
        <f t="shared" si="17"/>
        <v>0</v>
      </c>
      <c r="P44" s="19">
        <f t="shared" si="18"/>
        <v>0</v>
      </c>
      <c r="Q44" s="40"/>
    </row>
    <row r="45" spans="1:17">
      <c r="A45" s="31"/>
      <c r="B45" s="28"/>
      <c r="C45" s="24"/>
      <c r="D45" s="29"/>
      <c r="E45" s="28"/>
      <c r="F45" s="30"/>
      <c r="G45" s="21">
        <f t="shared" si="1"/>
        <v>0</v>
      </c>
      <c r="H45" s="19">
        <f t="shared" si="11"/>
        <v>0</v>
      </c>
      <c r="I45" s="34">
        <f t="shared" si="12"/>
        <v>0</v>
      </c>
      <c r="J45" s="19">
        <f t="shared" si="13"/>
        <v>0</v>
      </c>
      <c r="K45" s="19">
        <f t="shared" si="14"/>
        <v>0</v>
      </c>
      <c r="L45" s="19">
        <f t="shared" si="15"/>
        <v>0</v>
      </c>
      <c r="M45" s="19">
        <f t="shared" si="16"/>
        <v>0</v>
      </c>
      <c r="N45" s="35">
        <f t="shared" si="19"/>
        <v>0</v>
      </c>
      <c r="O45" s="19">
        <f t="shared" si="17"/>
        <v>0</v>
      </c>
      <c r="P45" s="19">
        <f t="shared" si="18"/>
        <v>0</v>
      </c>
      <c r="Q45" s="40"/>
    </row>
    <row r="46" spans="1:17">
      <c r="A46" s="31"/>
      <c r="B46" s="28"/>
      <c r="C46" s="24"/>
      <c r="D46" s="29"/>
      <c r="E46" s="28"/>
      <c r="F46" s="30"/>
      <c r="G46" s="21">
        <f t="shared" si="1"/>
        <v>0</v>
      </c>
      <c r="H46" s="19">
        <f t="shared" si="11"/>
        <v>0</v>
      </c>
      <c r="I46" s="34">
        <f t="shared" si="12"/>
        <v>0</v>
      </c>
      <c r="J46" s="19">
        <f t="shared" si="13"/>
        <v>0</v>
      </c>
      <c r="K46" s="19">
        <f t="shared" si="14"/>
        <v>0</v>
      </c>
      <c r="L46" s="19">
        <f t="shared" si="15"/>
        <v>0</v>
      </c>
      <c r="M46" s="19">
        <f t="shared" si="16"/>
        <v>0</v>
      </c>
      <c r="N46" s="35">
        <f t="shared" si="19"/>
        <v>0</v>
      </c>
      <c r="O46" s="19">
        <f t="shared" si="17"/>
        <v>0</v>
      </c>
      <c r="P46" s="19">
        <f t="shared" si="18"/>
        <v>0</v>
      </c>
      <c r="Q46" s="40"/>
    </row>
    <row r="47" spans="1:17">
      <c r="A47" s="31"/>
      <c r="B47" s="28"/>
      <c r="C47" s="24"/>
      <c r="D47" s="29"/>
      <c r="E47" s="28"/>
      <c r="F47" s="30"/>
      <c r="G47" s="21">
        <f t="shared" si="1"/>
        <v>0</v>
      </c>
      <c r="H47" s="19">
        <f t="shared" si="11"/>
        <v>0</v>
      </c>
      <c r="I47" s="34">
        <f t="shared" si="12"/>
        <v>0</v>
      </c>
      <c r="J47" s="19">
        <f t="shared" si="13"/>
        <v>0</v>
      </c>
      <c r="K47" s="19">
        <f t="shared" si="14"/>
        <v>0</v>
      </c>
      <c r="L47" s="19">
        <f t="shared" si="15"/>
        <v>0</v>
      </c>
      <c r="M47" s="19">
        <f t="shared" si="16"/>
        <v>0</v>
      </c>
      <c r="N47" s="35">
        <f t="shared" si="19"/>
        <v>0</v>
      </c>
      <c r="O47" s="19">
        <f t="shared" si="17"/>
        <v>0</v>
      </c>
      <c r="P47" s="19">
        <f t="shared" si="18"/>
        <v>0</v>
      </c>
      <c r="Q47" s="40"/>
    </row>
    <row r="48" spans="1:17">
      <c r="A48" s="31"/>
      <c r="B48" s="28"/>
      <c r="C48" s="24"/>
      <c r="D48" s="29"/>
      <c r="E48" s="28"/>
      <c r="F48" s="30"/>
      <c r="G48" s="21">
        <f t="shared" si="1"/>
        <v>0</v>
      </c>
      <c r="H48" s="19">
        <f t="shared" ref="H48:H79" si="20">E48*G48</f>
        <v>0</v>
      </c>
      <c r="I48" s="34">
        <f t="shared" ref="I48:I79" si="21">IF(D48=0,0,(YEAR($B$3)-YEAR(D48))*12+MONTH($B$3)-MONTH(D48))</f>
        <v>0</v>
      </c>
      <c r="J48" s="19">
        <f t="shared" ref="J48:J79" si="22">IF(I48&gt;F48*12,0,K48-P48)</f>
        <v>0</v>
      </c>
      <c r="K48" s="19">
        <f t="shared" ref="K48:K79" si="23">IF(O48&lt;ROUND(E48*(1-G48),2),O48,ROUND(E48*(1-G48),2))</f>
        <v>0</v>
      </c>
      <c r="L48" s="19">
        <f t="shared" ref="L48:L79" si="24">E48-K48</f>
        <v>0</v>
      </c>
      <c r="M48" s="19">
        <f t="shared" ref="M48:M79" si="25">IF(F48="",0,ROUND(E48*(1-G48)/(F48*12),2))</f>
        <v>0</v>
      </c>
      <c r="N48" s="35">
        <f t="shared" si="19"/>
        <v>0</v>
      </c>
      <c r="O48" s="19">
        <f t="shared" ref="O48:O79" si="26">IF(M48*((YEAR(N48)-YEAR(D48))*12+MONTH(N48)-MONTH(D48))&lt;0,0,M48*((YEAR(N48)-YEAR(D48))*12+MONTH(N48)-MONTH(D48)))</f>
        <v>0</v>
      </c>
      <c r="P48" s="19">
        <f t="shared" ref="P48:P79" si="27">IF(M48*((YEAR(N48)-YEAR(D48))*12+MONTH(N48)-MONTH(D48)-1)&lt;0,0,M48*((YEAR(N48)-YEAR(D48))*12+MONTH(N48)-MONTH(D48)-1))</f>
        <v>0</v>
      </c>
      <c r="Q48" s="40"/>
    </row>
    <row r="49" spans="1:17">
      <c r="A49" s="31"/>
      <c r="B49" s="28"/>
      <c r="C49" s="24"/>
      <c r="D49" s="29"/>
      <c r="E49" s="28"/>
      <c r="F49" s="30"/>
      <c r="G49" s="21">
        <f t="shared" si="1"/>
        <v>0</v>
      </c>
      <c r="H49" s="19">
        <f t="shared" si="20"/>
        <v>0</v>
      </c>
      <c r="I49" s="34">
        <f t="shared" si="21"/>
        <v>0</v>
      </c>
      <c r="J49" s="19">
        <f t="shared" si="22"/>
        <v>0</v>
      </c>
      <c r="K49" s="19">
        <f t="shared" si="23"/>
        <v>0</v>
      </c>
      <c r="L49" s="19">
        <f t="shared" si="24"/>
        <v>0</v>
      </c>
      <c r="M49" s="19">
        <f t="shared" si="25"/>
        <v>0</v>
      </c>
      <c r="N49" s="35">
        <f t="shared" si="19"/>
        <v>0</v>
      </c>
      <c r="O49" s="19">
        <f t="shared" si="26"/>
        <v>0</v>
      </c>
      <c r="P49" s="19">
        <f t="shared" si="27"/>
        <v>0</v>
      </c>
      <c r="Q49" s="40"/>
    </row>
    <row r="50" spans="1:17">
      <c r="A50" s="31"/>
      <c r="B50" s="28"/>
      <c r="C50" s="24"/>
      <c r="D50" s="29"/>
      <c r="E50" s="28"/>
      <c r="F50" s="30"/>
      <c r="G50" s="21">
        <f t="shared" si="1"/>
        <v>0</v>
      </c>
      <c r="H50" s="19">
        <f t="shared" si="20"/>
        <v>0</v>
      </c>
      <c r="I50" s="34">
        <f t="shared" si="21"/>
        <v>0</v>
      </c>
      <c r="J50" s="19">
        <f t="shared" si="22"/>
        <v>0</v>
      </c>
      <c r="K50" s="19">
        <f t="shared" si="23"/>
        <v>0</v>
      </c>
      <c r="L50" s="19">
        <f t="shared" si="24"/>
        <v>0</v>
      </c>
      <c r="M50" s="19">
        <f t="shared" si="25"/>
        <v>0</v>
      </c>
      <c r="N50" s="35">
        <f t="shared" si="19"/>
        <v>0</v>
      </c>
      <c r="O50" s="19">
        <f t="shared" si="26"/>
        <v>0</v>
      </c>
      <c r="P50" s="19">
        <f t="shared" si="27"/>
        <v>0</v>
      </c>
      <c r="Q50" s="40"/>
    </row>
    <row r="51" spans="1:17">
      <c r="A51" s="31"/>
      <c r="B51" s="28"/>
      <c r="C51" s="24"/>
      <c r="D51" s="29"/>
      <c r="E51" s="28"/>
      <c r="F51" s="30"/>
      <c r="G51" s="21">
        <f t="shared" si="1"/>
        <v>0</v>
      </c>
      <c r="H51" s="19">
        <f t="shared" si="20"/>
        <v>0</v>
      </c>
      <c r="I51" s="34">
        <f t="shared" si="21"/>
        <v>0</v>
      </c>
      <c r="J51" s="19">
        <f t="shared" si="22"/>
        <v>0</v>
      </c>
      <c r="K51" s="19">
        <f t="shared" si="23"/>
        <v>0</v>
      </c>
      <c r="L51" s="19">
        <f t="shared" si="24"/>
        <v>0</v>
      </c>
      <c r="M51" s="19">
        <f t="shared" si="25"/>
        <v>0</v>
      </c>
      <c r="N51" s="35">
        <f t="shared" si="19"/>
        <v>0</v>
      </c>
      <c r="O51" s="19">
        <f t="shared" si="26"/>
        <v>0</v>
      </c>
      <c r="P51" s="19">
        <f t="shared" si="27"/>
        <v>0</v>
      </c>
      <c r="Q51" s="40"/>
    </row>
    <row r="52" spans="1:17">
      <c r="A52" s="31"/>
      <c r="B52" s="28"/>
      <c r="C52" s="24"/>
      <c r="D52" s="29"/>
      <c r="E52" s="28"/>
      <c r="F52" s="30"/>
      <c r="G52" s="21">
        <f t="shared" si="1"/>
        <v>0</v>
      </c>
      <c r="H52" s="19">
        <f t="shared" si="20"/>
        <v>0</v>
      </c>
      <c r="I52" s="34">
        <f t="shared" si="21"/>
        <v>0</v>
      </c>
      <c r="J52" s="19">
        <f t="shared" si="22"/>
        <v>0</v>
      </c>
      <c r="K52" s="19">
        <f t="shared" si="23"/>
        <v>0</v>
      </c>
      <c r="L52" s="19">
        <f t="shared" si="24"/>
        <v>0</v>
      </c>
      <c r="M52" s="19">
        <f t="shared" si="25"/>
        <v>0</v>
      </c>
      <c r="N52" s="35">
        <f t="shared" si="19"/>
        <v>0</v>
      </c>
      <c r="O52" s="19">
        <f t="shared" si="26"/>
        <v>0</v>
      </c>
      <c r="P52" s="19">
        <f t="shared" si="27"/>
        <v>0</v>
      </c>
      <c r="Q52" s="40"/>
    </row>
    <row r="53" spans="1:17">
      <c r="A53" s="31"/>
      <c r="B53" s="28"/>
      <c r="C53" s="24"/>
      <c r="D53" s="29"/>
      <c r="E53" s="28"/>
      <c r="F53" s="30"/>
      <c r="G53" s="21">
        <f t="shared" si="1"/>
        <v>0</v>
      </c>
      <c r="H53" s="19">
        <f t="shared" si="20"/>
        <v>0</v>
      </c>
      <c r="I53" s="34">
        <f t="shared" si="21"/>
        <v>0</v>
      </c>
      <c r="J53" s="19">
        <f t="shared" si="22"/>
        <v>0</v>
      </c>
      <c r="K53" s="19">
        <f t="shared" si="23"/>
        <v>0</v>
      </c>
      <c r="L53" s="19">
        <f t="shared" si="24"/>
        <v>0</v>
      </c>
      <c r="M53" s="19">
        <f t="shared" si="25"/>
        <v>0</v>
      </c>
      <c r="N53" s="35">
        <f t="shared" si="19"/>
        <v>0</v>
      </c>
      <c r="O53" s="19">
        <f t="shared" si="26"/>
        <v>0</v>
      </c>
      <c r="P53" s="19">
        <f t="shared" si="27"/>
        <v>0</v>
      </c>
      <c r="Q53" s="40"/>
    </row>
    <row r="54" spans="1:17">
      <c r="A54" s="31"/>
      <c r="B54" s="28"/>
      <c r="C54" s="24"/>
      <c r="D54" s="29"/>
      <c r="E54" s="28"/>
      <c r="F54" s="30"/>
      <c r="G54" s="21">
        <f t="shared" si="1"/>
        <v>0</v>
      </c>
      <c r="H54" s="19">
        <f t="shared" si="20"/>
        <v>0</v>
      </c>
      <c r="I54" s="34">
        <f t="shared" si="21"/>
        <v>0</v>
      </c>
      <c r="J54" s="19">
        <f t="shared" si="22"/>
        <v>0</v>
      </c>
      <c r="K54" s="19">
        <f t="shared" si="23"/>
        <v>0</v>
      </c>
      <c r="L54" s="19">
        <f t="shared" si="24"/>
        <v>0</v>
      </c>
      <c r="M54" s="19">
        <f t="shared" si="25"/>
        <v>0</v>
      </c>
      <c r="N54" s="35">
        <f t="shared" si="19"/>
        <v>0</v>
      </c>
      <c r="O54" s="19">
        <f t="shared" si="26"/>
        <v>0</v>
      </c>
      <c r="P54" s="19">
        <f t="shared" si="27"/>
        <v>0</v>
      </c>
      <c r="Q54" s="40"/>
    </row>
    <row r="55" spans="1:17">
      <c r="A55" s="31"/>
      <c r="B55" s="28"/>
      <c r="C55" s="24"/>
      <c r="D55" s="29"/>
      <c r="E55" s="28"/>
      <c r="F55" s="30"/>
      <c r="G55" s="21">
        <f t="shared" si="1"/>
        <v>0</v>
      </c>
      <c r="H55" s="19">
        <f t="shared" si="20"/>
        <v>0</v>
      </c>
      <c r="I55" s="34">
        <f t="shared" si="21"/>
        <v>0</v>
      </c>
      <c r="J55" s="19">
        <f t="shared" si="22"/>
        <v>0</v>
      </c>
      <c r="K55" s="19">
        <f t="shared" si="23"/>
        <v>0</v>
      </c>
      <c r="L55" s="19">
        <f t="shared" si="24"/>
        <v>0</v>
      </c>
      <c r="M55" s="19">
        <f t="shared" si="25"/>
        <v>0</v>
      </c>
      <c r="N55" s="35">
        <f t="shared" si="19"/>
        <v>0</v>
      </c>
      <c r="O55" s="19">
        <f t="shared" si="26"/>
        <v>0</v>
      </c>
      <c r="P55" s="19">
        <f t="shared" si="27"/>
        <v>0</v>
      </c>
      <c r="Q55" s="40"/>
    </row>
    <row r="56" spans="1:17">
      <c r="A56" s="32"/>
      <c r="B56" s="28"/>
      <c r="C56" s="24"/>
      <c r="D56" s="29"/>
      <c r="E56" s="28"/>
      <c r="F56" s="30"/>
      <c r="G56" s="21">
        <f t="shared" si="1"/>
        <v>0</v>
      </c>
      <c r="H56" s="19">
        <f t="shared" si="20"/>
        <v>0</v>
      </c>
      <c r="I56" s="34">
        <f t="shared" si="21"/>
        <v>0</v>
      </c>
      <c r="J56" s="19">
        <f t="shared" si="22"/>
        <v>0</v>
      </c>
      <c r="K56" s="19">
        <f t="shared" si="23"/>
        <v>0</v>
      </c>
      <c r="L56" s="19">
        <f t="shared" si="24"/>
        <v>0</v>
      </c>
      <c r="M56" s="19">
        <f t="shared" si="25"/>
        <v>0</v>
      </c>
      <c r="N56" s="35">
        <f t="shared" si="19"/>
        <v>0</v>
      </c>
      <c r="O56" s="19">
        <f t="shared" si="26"/>
        <v>0</v>
      </c>
      <c r="P56" s="19">
        <f t="shared" si="27"/>
        <v>0</v>
      </c>
      <c r="Q56" s="40"/>
    </row>
    <row r="57" spans="1:17">
      <c r="A57" s="32"/>
      <c r="B57" s="28"/>
      <c r="C57" s="24"/>
      <c r="D57" s="29"/>
      <c r="E57" s="28"/>
      <c r="F57" s="30"/>
      <c r="G57" s="21">
        <f t="shared" si="1"/>
        <v>0</v>
      </c>
      <c r="H57" s="19">
        <f t="shared" si="20"/>
        <v>0</v>
      </c>
      <c r="I57" s="34">
        <f t="shared" si="21"/>
        <v>0</v>
      </c>
      <c r="J57" s="19">
        <f t="shared" si="22"/>
        <v>0</v>
      </c>
      <c r="K57" s="19">
        <f t="shared" si="23"/>
        <v>0</v>
      </c>
      <c r="L57" s="19">
        <f t="shared" si="24"/>
        <v>0</v>
      </c>
      <c r="M57" s="19">
        <f t="shared" si="25"/>
        <v>0</v>
      </c>
      <c r="N57" s="35">
        <f t="shared" si="19"/>
        <v>0</v>
      </c>
      <c r="O57" s="19">
        <f t="shared" si="26"/>
        <v>0</v>
      </c>
      <c r="P57" s="19">
        <f t="shared" si="27"/>
        <v>0</v>
      </c>
      <c r="Q57" s="40"/>
    </row>
    <row r="58" spans="1:17">
      <c r="A58" s="32"/>
      <c r="B58" s="28"/>
      <c r="C58" s="24"/>
      <c r="D58" s="29"/>
      <c r="E58" s="28"/>
      <c r="F58" s="30"/>
      <c r="G58" s="21">
        <f t="shared" si="1"/>
        <v>0</v>
      </c>
      <c r="H58" s="19">
        <f t="shared" si="20"/>
        <v>0</v>
      </c>
      <c r="I58" s="34">
        <f t="shared" si="21"/>
        <v>0</v>
      </c>
      <c r="J58" s="19">
        <f t="shared" si="22"/>
        <v>0</v>
      </c>
      <c r="K58" s="19">
        <f t="shared" si="23"/>
        <v>0</v>
      </c>
      <c r="L58" s="19">
        <f t="shared" si="24"/>
        <v>0</v>
      </c>
      <c r="M58" s="19">
        <f t="shared" si="25"/>
        <v>0</v>
      </c>
      <c r="N58" s="35">
        <f t="shared" si="19"/>
        <v>0</v>
      </c>
      <c r="O58" s="19">
        <f t="shared" si="26"/>
        <v>0</v>
      </c>
      <c r="P58" s="19">
        <f t="shared" si="27"/>
        <v>0</v>
      </c>
      <c r="Q58" s="40"/>
    </row>
    <row r="59" spans="1:17">
      <c r="A59" s="32"/>
      <c r="B59" s="28"/>
      <c r="C59" s="24"/>
      <c r="D59" s="29"/>
      <c r="E59" s="28"/>
      <c r="F59" s="30"/>
      <c r="G59" s="21">
        <f t="shared" si="1"/>
        <v>0</v>
      </c>
      <c r="H59" s="19">
        <f t="shared" si="20"/>
        <v>0</v>
      </c>
      <c r="I59" s="34">
        <f t="shared" si="21"/>
        <v>0</v>
      </c>
      <c r="J59" s="19">
        <f t="shared" si="22"/>
        <v>0</v>
      </c>
      <c r="K59" s="19">
        <f t="shared" si="23"/>
        <v>0</v>
      </c>
      <c r="L59" s="19">
        <f t="shared" si="24"/>
        <v>0</v>
      </c>
      <c r="M59" s="19">
        <f t="shared" si="25"/>
        <v>0</v>
      </c>
      <c r="N59" s="35">
        <f t="shared" si="19"/>
        <v>0</v>
      </c>
      <c r="O59" s="19">
        <f t="shared" si="26"/>
        <v>0</v>
      </c>
      <c r="P59" s="19">
        <f t="shared" si="27"/>
        <v>0</v>
      </c>
      <c r="Q59" s="40"/>
    </row>
    <row r="60" spans="1:17">
      <c r="A60" s="32"/>
      <c r="B60" s="28"/>
      <c r="C60" s="24"/>
      <c r="D60" s="29"/>
      <c r="E60" s="28"/>
      <c r="F60" s="30"/>
      <c r="G60" s="21">
        <f t="shared" si="1"/>
        <v>0</v>
      </c>
      <c r="H60" s="19">
        <f t="shared" si="20"/>
        <v>0</v>
      </c>
      <c r="I60" s="34">
        <f t="shared" si="21"/>
        <v>0</v>
      </c>
      <c r="J60" s="19">
        <f t="shared" si="22"/>
        <v>0</v>
      </c>
      <c r="K60" s="19">
        <f t="shared" si="23"/>
        <v>0</v>
      </c>
      <c r="L60" s="19">
        <f t="shared" si="24"/>
        <v>0</v>
      </c>
      <c r="M60" s="19">
        <f t="shared" si="25"/>
        <v>0</v>
      </c>
      <c r="N60" s="35">
        <f t="shared" si="19"/>
        <v>0</v>
      </c>
      <c r="O60" s="19">
        <f t="shared" si="26"/>
        <v>0</v>
      </c>
      <c r="P60" s="19">
        <f t="shared" si="27"/>
        <v>0</v>
      </c>
      <c r="Q60" s="40"/>
    </row>
    <row r="61" spans="1:17">
      <c r="A61" s="32"/>
      <c r="B61" s="28"/>
      <c r="C61" s="24"/>
      <c r="D61" s="29"/>
      <c r="E61" s="28"/>
      <c r="F61" s="30"/>
      <c r="G61" s="21">
        <f t="shared" si="1"/>
        <v>0</v>
      </c>
      <c r="H61" s="19">
        <f t="shared" si="20"/>
        <v>0</v>
      </c>
      <c r="I61" s="34">
        <f t="shared" si="21"/>
        <v>0</v>
      </c>
      <c r="J61" s="19">
        <f t="shared" si="22"/>
        <v>0</v>
      </c>
      <c r="K61" s="19">
        <f t="shared" si="23"/>
        <v>0</v>
      </c>
      <c r="L61" s="19">
        <f t="shared" si="24"/>
        <v>0</v>
      </c>
      <c r="M61" s="19">
        <f t="shared" si="25"/>
        <v>0</v>
      </c>
      <c r="N61" s="35">
        <f t="shared" si="19"/>
        <v>0</v>
      </c>
      <c r="O61" s="19">
        <f t="shared" si="26"/>
        <v>0</v>
      </c>
      <c r="P61" s="19">
        <f t="shared" si="27"/>
        <v>0</v>
      </c>
      <c r="Q61" s="40"/>
    </row>
    <row r="62" spans="1:17">
      <c r="A62" s="32"/>
      <c r="B62" s="28"/>
      <c r="C62" s="24"/>
      <c r="D62" s="29"/>
      <c r="E62" s="28"/>
      <c r="F62" s="30"/>
      <c r="G62" s="21">
        <f t="shared" si="1"/>
        <v>0</v>
      </c>
      <c r="H62" s="19">
        <f t="shared" si="20"/>
        <v>0</v>
      </c>
      <c r="I62" s="34">
        <f t="shared" si="21"/>
        <v>0</v>
      </c>
      <c r="J62" s="19">
        <f t="shared" si="22"/>
        <v>0</v>
      </c>
      <c r="K62" s="19">
        <f t="shared" si="23"/>
        <v>0</v>
      </c>
      <c r="L62" s="19">
        <f t="shared" si="24"/>
        <v>0</v>
      </c>
      <c r="M62" s="19">
        <f t="shared" si="25"/>
        <v>0</v>
      </c>
      <c r="N62" s="35">
        <f t="shared" si="19"/>
        <v>0</v>
      </c>
      <c r="O62" s="19">
        <f t="shared" si="26"/>
        <v>0</v>
      </c>
      <c r="P62" s="19">
        <f t="shared" si="27"/>
        <v>0</v>
      </c>
      <c r="Q62" s="40"/>
    </row>
    <row r="63" spans="1:17">
      <c r="A63" s="32"/>
      <c r="B63" s="28"/>
      <c r="C63" s="24"/>
      <c r="D63" s="29"/>
      <c r="E63" s="28"/>
      <c r="F63" s="30"/>
      <c r="G63" s="21">
        <f t="shared" si="1"/>
        <v>0</v>
      </c>
      <c r="H63" s="19">
        <f t="shared" si="20"/>
        <v>0</v>
      </c>
      <c r="I63" s="34">
        <f t="shared" si="21"/>
        <v>0</v>
      </c>
      <c r="J63" s="19">
        <f t="shared" si="22"/>
        <v>0</v>
      </c>
      <c r="K63" s="19">
        <f t="shared" si="23"/>
        <v>0</v>
      </c>
      <c r="L63" s="19">
        <f t="shared" si="24"/>
        <v>0</v>
      </c>
      <c r="M63" s="19">
        <f t="shared" si="25"/>
        <v>0</v>
      </c>
      <c r="N63" s="35">
        <f t="shared" si="19"/>
        <v>0</v>
      </c>
      <c r="O63" s="19">
        <f t="shared" si="26"/>
        <v>0</v>
      </c>
      <c r="P63" s="19">
        <f t="shared" si="27"/>
        <v>0</v>
      </c>
      <c r="Q63" s="40"/>
    </row>
    <row r="64" spans="1:17">
      <c r="A64" s="32"/>
      <c r="B64" s="28"/>
      <c r="C64" s="24"/>
      <c r="D64" s="29"/>
      <c r="E64" s="28"/>
      <c r="F64" s="30"/>
      <c r="G64" s="21">
        <f t="shared" si="1"/>
        <v>0</v>
      </c>
      <c r="H64" s="19">
        <f t="shared" si="20"/>
        <v>0</v>
      </c>
      <c r="I64" s="34">
        <f t="shared" si="21"/>
        <v>0</v>
      </c>
      <c r="J64" s="19">
        <f t="shared" si="22"/>
        <v>0</v>
      </c>
      <c r="K64" s="19">
        <f t="shared" si="23"/>
        <v>0</v>
      </c>
      <c r="L64" s="19">
        <f t="shared" si="24"/>
        <v>0</v>
      </c>
      <c r="M64" s="19">
        <f t="shared" si="25"/>
        <v>0</v>
      </c>
      <c r="N64" s="35">
        <f t="shared" si="19"/>
        <v>0</v>
      </c>
      <c r="O64" s="19">
        <f t="shared" si="26"/>
        <v>0</v>
      </c>
      <c r="P64" s="19">
        <f t="shared" si="27"/>
        <v>0</v>
      </c>
      <c r="Q64" s="40"/>
    </row>
    <row r="65" spans="1:17">
      <c r="A65" s="32"/>
      <c r="B65" s="28"/>
      <c r="C65" s="24"/>
      <c r="D65" s="29"/>
      <c r="E65" s="28"/>
      <c r="F65" s="30"/>
      <c r="G65" s="21">
        <f t="shared" si="1"/>
        <v>0</v>
      </c>
      <c r="H65" s="19">
        <f t="shared" si="20"/>
        <v>0</v>
      </c>
      <c r="I65" s="34">
        <f t="shared" si="21"/>
        <v>0</v>
      </c>
      <c r="J65" s="19">
        <f t="shared" si="22"/>
        <v>0</v>
      </c>
      <c r="K65" s="19">
        <f t="shared" si="23"/>
        <v>0</v>
      </c>
      <c r="L65" s="19">
        <f t="shared" si="24"/>
        <v>0</v>
      </c>
      <c r="M65" s="19">
        <f t="shared" si="25"/>
        <v>0</v>
      </c>
      <c r="N65" s="35">
        <f t="shared" si="19"/>
        <v>0</v>
      </c>
      <c r="O65" s="19">
        <f t="shared" si="26"/>
        <v>0</v>
      </c>
      <c r="P65" s="19">
        <f t="shared" si="27"/>
        <v>0</v>
      </c>
      <c r="Q65" s="40"/>
    </row>
    <row r="66" spans="1:17">
      <c r="A66" s="32"/>
      <c r="B66" s="28"/>
      <c r="C66" s="24"/>
      <c r="D66" s="29"/>
      <c r="E66" s="28"/>
      <c r="F66" s="30"/>
      <c r="G66" s="21">
        <f t="shared" si="1"/>
        <v>0</v>
      </c>
      <c r="H66" s="19">
        <f t="shared" si="20"/>
        <v>0</v>
      </c>
      <c r="I66" s="34">
        <f t="shared" si="21"/>
        <v>0</v>
      </c>
      <c r="J66" s="19">
        <f t="shared" si="22"/>
        <v>0</v>
      </c>
      <c r="K66" s="19">
        <f t="shared" si="23"/>
        <v>0</v>
      </c>
      <c r="L66" s="19">
        <f t="shared" si="24"/>
        <v>0</v>
      </c>
      <c r="M66" s="19">
        <f t="shared" si="25"/>
        <v>0</v>
      </c>
      <c r="N66" s="35">
        <f t="shared" si="19"/>
        <v>0</v>
      </c>
      <c r="O66" s="19">
        <f t="shared" si="26"/>
        <v>0</v>
      </c>
      <c r="P66" s="19">
        <f t="shared" si="27"/>
        <v>0</v>
      </c>
      <c r="Q66" s="40"/>
    </row>
    <row r="67" spans="1:17">
      <c r="A67" s="32"/>
      <c r="B67" s="28"/>
      <c r="C67" s="24"/>
      <c r="D67" s="29"/>
      <c r="E67" s="28"/>
      <c r="F67" s="30"/>
      <c r="G67" s="21">
        <f t="shared" si="1"/>
        <v>0</v>
      </c>
      <c r="H67" s="19">
        <f t="shared" si="20"/>
        <v>0</v>
      </c>
      <c r="I67" s="34">
        <f t="shared" si="21"/>
        <v>0</v>
      </c>
      <c r="J67" s="19">
        <f t="shared" si="22"/>
        <v>0</v>
      </c>
      <c r="K67" s="19">
        <f t="shared" si="23"/>
        <v>0</v>
      </c>
      <c r="L67" s="19">
        <f t="shared" si="24"/>
        <v>0</v>
      </c>
      <c r="M67" s="19">
        <f t="shared" si="25"/>
        <v>0</v>
      </c>
      <c r="N67" s="35">
        <f t="shared" si="19"/>
        <v>0</v>
      </c>
      <c r="O67" s="19">
        <f t="shared" si="26"/>
        <v>0</v>
      </c>
      <c r="P67" s="19">
        <f t="shared" si="27"/>
        <v>0</v>
      </c>
      <c r="Q67" s="40"/>
    </row>
    <row r="68" spans="1:17">
      <c r="A68" s="32"/>
      <c r="B68" s="28"/>
      <c r="C68" s="24"/>
      <c r="D68" s="29"/>
      <c r="E68" s="28"/>
      <c r="F68" s="30"/>
      <c r="G68" s="21">
        <f t="shared" si="1"/>
        <v>0</v>
      </c>
      <c r="H68" s="19">
        <f t="shared" si="20"/>
        <v>0</v>
      </c>
      <c r="I68" s="34">
        <f t="shared" si="21"/>
        <v>0</v>
      </c>
      <c r="J68" s="19">
        <f t="shared" si="22"/>
        <v>0</v>
      </c>
      <c r="K68" s="19">
        <f t="shared" si="23"/>
        <v>0</v>
      </c>
      <c r="L68" s="19">
        <f t="shared" si="24"/>
        <v>0</v>
      </c>
      <c r="M68" s="19">
        <f t="shared" si="25"/>
        <v>0</v>
      </c>
      <c r="N68" s="35">
        <f t="shared" si="19"/>
        <v>0</v>
      </c>
      <c r="O68" s="19">
        <f t="shared" si="26"/>
        <v>0</v>
      </c>
      <c r="P68" s="19">
        <f t="shared" si="27"/>
        <v>0</v>
      </c>
      <c r="Q68" s="40"/>
    </row>
    <row r="69" spans="1:17">
      <c r="A69" s="32"/>
      <c r="B69" s="28"/>
      <c r="C69" s="24"/>
      <c r="D69" s="29"/>
      <c r="E69" s="28"/>
      <c r="F69" s="30"/>
      <c r="G69" s="21">
        <f t="shared" si="1"/>
        <v>0</v>
      </c>
      <c r="H69" s="19">
        <f t="shared" si="20"/>
        <v>0</v>
      </c>
      <c r="I69" s="34">
        <f t="shared" si="21"/>
        <v>0</v>
      </c>
      <c r="J69" s="19">
        <f t="shared" si="22"/>
        <v>0</v>
      </c>
      <c r="K69" s="19">
        <f t="shared" si="23"/>
        <v>0</v>
      </c>
      <c r="L69" s="19">
        <f t="shared" si="24"/>
        <v>0</v>
      </c>
      <c r="M69" s="19">
        <f t="shared" si="25"/>
        <v>0</v>
      </c>
      <c r="N69" s="35">
        <f t="shared" si="19"/>
        <v>0</v>
      </c>
      <c r="O69" s="19">
        <f t="shared" si="26"/>
        <v>0</v>
      </c>
      <c r="P69" s="19">
        <f t="shared" si="27"/>
        <v>0</v>
      </c>
      <c r="Q69" s="40"/>
    </row>
    <row r="70" spans="1:17">
      <c r="A70" s="32"/>
      <c r="B70" s="28"/>
      <c r="C70" s="24"/>
      <c r="D70" s="29"/>
      <c r="E70" s="28"/>
      <c r="F70" s="30"/>
      <c r="G70" s="21">
        <f t="shared" si="1"/>
        <v>0</v>
      </c>
      <c r="H70" s="19">
        <f t="shared" si="20"/>
        <v>0</v>
      </c>
      <c r="I70" s="34">
        <f t="shared" si="21"/>
        <v>0</v>
      </c>
      <c r="J70" s="19">
        <f t="shared" si="22"/>
        <v>0</v>
      </c>
      <c r="K70" s="19">
        <f t="shared" si="23"/>
        <v>0</v>
      </c>
      <c r="L70" s="19">
        <f t="shared" si="24"/>
        <v>0</v>
      </c>
      <c r="M70" s="19">
        <f t="shared" si="25"/>
        <v>0</v>
      </c>
      <c r="N70" s="35">
        <f t="shared" si="19"/>
        <v>0</v>
      </c>
      <c r="O70" s="19">
        <f t="shared" si="26"/>
        <v>0</v>
      </c>
      <c r="P70" s="19">
        <f t="shared" si="27"/>
        <v>0</v>
      </c>
      <c r="Q70" s="40"/>
    </row>
    <row r="71" spans="1:17">
      <c r="A71" s="32"/>
      <c r="B71" s="28"/>
      <c r="C71" s="24"/>
      <c r="D71" s="29"/>
      <c r="E71" s="28"/>
      <c r="F71" s="30"/>
      <c r="G71" s="21">
        <f t="shared" ref="G71:G100" si="28">IF(A71="",0,$G$5)</f>
        <v>0</v>
      </c>
      <c r="H71" s="19">
        <f t="shared" si="20"/>
        <v>0</v>
      </c>
      <c r="I71" s="34">
        <f t="shared" si="21"/>
        <v>0</v>
      </c>
      <c r="J71" s="19">
        <f t="shared" si="22"/>
        <v>0</v>
      </c>
      <c r="K71" s="19">
        <f t="shared" si="23"/>
        <v>0</v>
      </c>
      <c r="L71" s="19">
        <f t="shared" si="24"/>
        <v>0</v>
      </c>
      <c r="M71" s="19">
        <f t="shared" si="25"/>
        <v>0</v>
      </c>
      <c r="N71" s="35">
        <f t="shared" si="19"/>
        <v>0</v>
      </c>
      <c r="O71" s="19">
        <f t="shared" si="26"/>
        <v>0</v>
      </c>
      <c r="P71" s="19">
        <f t="shared" si="27"/>
        <v>0</v>
      </c>
      <c r="Q71" s="40"/>
    </row>
    <row r="72" spans="1:17">
      <c r="A72" s="32"/>
      <c r="B72" s="28"/>
      <c r="C72" s="24"/>
      <c r="D72" s="29"/>
      <c r="E72" s="28"/>
      <c r="F72" s="30"/>
      <c r="G72" s="21">
        <f t="shared" si="28"/>
        <v>0</v>
      </c>
      <c r="H72" s="19">
        <f t="shared" si="20"/>
        <v>0</v>
      </c>
      <c r="I72" s="34">
        <f t="shared" si="21"/>
        <v>0</v>
      </c>
      <c r="J72" s="19">
        <f t="shared" si="22"/>
        <v>0</v>
      </c>
      <c r="K72" s="19">
        <f t="shared" si="23"/>
        <v>0</v>
      </c>
      <c r="L72" s="19">
        <f t="shared" si="24"/>
        <v>0</v>
      </c>
      <c r="M72" s="19">
        <f t="shared" si="25"/>
        <v>0</v>
      </c>
      <c r="N72" s="35">
        <f t="shared" ref="N72:N100" si="29">IF(B72="",0,MIN($B$3,DATE(YEAR(D72)+F72,MONTH(D72),DAY(D72))))</f>
        <v>0</v>
      </c>
      <c r="O72" s="19">
        <f t="shared" si="26"/>
        <v>0</v>
      </c>
      <c r="P72" s="19">
        <f t="shared" si="27"/>
        <v>0</v>
      </c>
      <c r="Q72" s="40"/>
    </row>
    <row r="73" spans="1:17">
      <c r="A73" s="32"/>
      <c r="B73" s="28"/>
      <c r="C73" s="24"/>
      <c r="D73" s="29"/>
      <c r="E73" s="28"/>
      <c r="F73" s="30"/>
      <c r="G73" s="21">
        <f t="shared" si="28"/>
        <v>0</v>
      </c>
      <c r="H73" s="19">
        <f t="shared" si="20"/>
        <v>0</v>
      </c>
      <c r="I73" s="34">
        <f t="shared" si="21"/>
        <v>0</v>
      </c>
      <c r="J73" s="19">
        <f t="shared" si="22"/>
        <v>0</v>
      </c>
      <c r="K73" s="19">
        <f t="shared" si="23"/>
        <v>0</v>
      </c>
      <c r="L73" s="19">
        <f t="shared" si="24"/>
        <v>0</v>
      </c>
      <c r="M73" s="19">
        <f t="shared" si="25"/>
        <v>0</v>
      </c>
      <c r="N73" s="35">
        <f t="shared" si="29"/>
        <v>0</v>
      </c>
      <c r="O73" s="19">
        <f t="shared" si="26"/>
        <v>0</v>
      </c>
      <c r="P73" s="19">
        <f t="shared" si="27"/>
        <v>0</v>
      </c>
      <c r="Q73" s="40"/>
    </row>
    <row r="74" spans="1:17">
      <c r="A74" s="32"/>
      <c r="B74" s="28"/>
      <c r="C74" s="24"/>
      <c r="D74" s="29"/>
      <c r="E74" s="28"/>
      <c r="F74" s="30"/>
      <c r="G74" s="21">
        <f t="shared" si="28"/>
        <v>0</v>
      </c>
      <c r="H74" s="19">
        <f t="shared" si="20"/>
        <v>0</v>
      </c>
      <c r="I74" s="34">
        <f t="shared" si="21"/>
        <v>0</v>
      </c>
      <c r="J74" s="19">
        <f t="shared" si="22"/>
        <v>0</v>
      </c>
      <c r="K74" s="19">
        <f t="shared" si="23"/>
        <v>0</v>
      </c>
      <c r="L74" s="19">
        <f t="shared" si="24"/>
        <v>0</v>
      </c>
      <c r="M74" s="19">
        <f t="shared" si="25"/>
        <v>0</v>
      </c>
      <c r="N74" s="35">
        <f t="shared" si="29"/>
        <v>0</v>
      </c>
      <c r="O74" s="19">
        <f t="shared" si="26"/>
        <v>0</v>
      </c>
      <c r="P74" s="19">
        <f t="shared" si="27"/>
        <v>0</v>
      </c>
      <c r="Q74" s="40"/>
    </row>
    <row r="75" spans="1:17">
      <c r="A75" s="32"/>
      <c r="B75" s="28"/>
      <c r="C75" s="24"/>
      <c r="D75" s="29"/>
      <c r="E75" s="28"/>
      <c r="F75" s="30"/>
      <c r="G75" s="21">
        <f t="shared" si="28"/>
        <v>0</v>
      </c>
      <c r="H75" s="19">
        <f t="shared" si="20"/>
        <v>0</v>
      </c>
      <c r="I75" s="34">
        <f t="shared" si="21"/>
        <v>0</v>
      </c>
      <c r="J75" s="19">
        <f t="shared" si="22"/>
        <v>0</v>
      </c>
      <c r="K75" s="19">
        <f t="shared" si="23"/>
        <v>0</v>
      </c>
      <c r="L75" s="19">
        <f t="shared" si="24"/>
        <v>0</v>
      </c>
      <c r="M75" s="19">
        <f t="shared" si="25"/>
        <v>0</v>
      </c>
      <c r="N75" s="35">
        <f t="shared" si="29"/>
        <v>0</v>
      </c>
      <c r="O75" s="19">
        <f t="shared" si="26"/>
        <v>0</v>
      </c>
      <c r="P75" s="19">
        <f t="shared" si="27"/>
        <v>0</v>
      </c>
      <c r="Q75" s="40"/>
    </row>
    <row r="76" spans="1:17">
      <c r="A76" s="32"/>
      <c r="B76" s="28"/>
      <c r="C76" s="24"/>
      <c r="D76" s="29"/>
      <c r="E76" s="28"/>
      <c r="F76" s="30"/>
      <c r="G76" s="21">
        <f t="shared" si="28"/>
        <v>0</v>
      </c>
      <c r="H76" s="19">
        <f t="shared" si="20"/>
        <v>0</v>
      </c>
      <c r="I76" s="34">
        <f t="shared" si="21"/>
        <v>0</v>
      </c>
      <c r="J76" s="19">
        <f t="shared" si="22"/>
        <v>0</v>
      </c>
      <c r="K76" s="19">
        <f t="shared" si="23"/>
        <v>0</v>
      </c>
      <c r="L76" s="19">
        <f t="shared" si="24"/>
        <v>0</v>
      </c>
      <c r="M76" s="19">
        <f t="shared" si="25"/>
        <v>0</v>
      </c>
      <c r="N76" s="35">
        <f t="shared" si="29"/>
        <v>0</v>
      </c>
      <c r="O76" s="19">
        <f t="shared" si="26"/>
        <v>0</v>
      </c>
      <c r="P76" s="19">
        <f t="shared" si="27"/>
        <v>0</v>
      </c>
      <c r="Q76" s="40"/>
    </row>
    <row r="77" spans="1:17">
      <c r="A77" s="32"/>
      <c r="B77" s="28"/>
      <c r="C77" s="24"/>
      <c r="D77" s="29"/>
      <c r="E77" s="28"/>
      <c r="F77" s="30"/>
      <c r="G77" s="21">
        <f t="shared" si="28"/>
        <v>0</v>
      </c>
      <c r="H77" s="19">
        <f t="shared" si="20"/>
        <v>0</v>
      </c>
      <c r="I77" s="34">
        <f t="shared" si="21"/>
        <v>0</v>
      </c>
      <c r="J77" s="19">
        <f t="shared" si="22"/>
        <v>0</v>
      </c>
      <c r="K77" s="19">
        <f t="shared" si="23"/>
        <v>0</v>
      </c>
      <c r="L77" s="19">
        <f t="shared" si="24"/>
        <v>0</v>
      </c>
      <c r="M77" s="19">
        <f t="shared" si="25"/>
        <v>0</v>
      </c>
      <c r="N77" s="35">
        <f t="shared" si="29"/>
        <v>0</v>
      </c>
      <c r="O77" s="19">
        <f t="shared" si="26"/>
        <v>0</v>
      </c>
      <c r="P77" s="19">
        <f t="shared" si="27"/>
        <v>0</v>
      </c>
      <c r="Q77" s="40"/>
    </row>
    <row r="78" spans="1:17">
      <c r="A78" s="32"/>
      <c r="B78" s="28"/>
      <c r="C78" s="24"/>
      <c r="D78" s="29"/>
      <c r="E78" s="28"/>
      <c r="F78" s="30"/>
      <c r="G78" s="21">
        <f t="shared" si="28"/>
        <v>0</v>
      </c>
      <c r="H78" s="19">
        <f t="shared" si="20"/>
        <v>0</v>
      </c>
      <c r="I78" s="34">
        <f t="shared" si="21"/>
        <v>0</v>
      </c>
      <c r="J78" s="19">
        <f t="shared" si="22"/>
        <v>0</v>
      </c>
      <c r="K78" s="19">
        <f t="shared" si="23"/>
        <v>0</v>
      </c>
      <c r="L78" s="19">
        <f t="shared" si="24"/>
        <v>0</v>
      </c>
      <c r="M78" s="19">
        <f t="shared" si="25"/>
        <v>0</v>
      </c>
      <c r="N78" s="35">
        <f t="shared" si="29"/>
        <v>0</v>
      </c>
      <c r="O78" s="19">
        <f t="shared" si="26"/>
        <v>0</v>
      </c>
      <c r="P78" s="19">
        <f t="shared" si="27"/>
        <v>0</v>
      </c>
      <c r="Q78" s="40"/>
    </row>
    <row r="79" spans="1:17">
      <c r="A79" s="32"/>
      <c r="B79" s="28"/>
      <c r="C79" s="24"/>
      <c r="D79" s="29"/>
      <c r="E79" s="28"/>
      <c r="F79" s="30"/>
      <c r="G79" s="21">
        <f t="shared" si="28"/>
        <v>0</v>
      </c>
      <c r="H79" s="19">
        <f t="shared" si="20"/>
        <v>0</v>
      </c>
      <c r="I79" s="34">
        <f t="shared" si="21"/>
        <v>0</v>
      </c>
      <c r="J79" s="19">
        <f t="shared" si="22"/>
        <v>0</v>
      </c>
      <c r="K79" s="19">
        <f t="shared" si="23"/>
        <v>0</v>
      </c>
      <c r="L79" s="19">
        <f t="shared" si="24"/>
        <v>0</v>
      </c>
      <c r="M79" s="19">
        <f t="shared" si="25"/>
        <v>0</v>
      </c>
      <c r="N79" s="35">
        <f t="shared" si="29"/>
        <v>0</v>
      </c>
      <c r="O79" s="19">
        <f t="shared" si="26"/>
        <v>0</v>
      </c>
      <c r="P79" s="19">
        <f t="shared" si="27"/>
        <v>0</v>
      </c>
      <c r="Q79" s="40"/>
    </row>
    <row r="80" spans="1:17">
      <c r="A80" s="32"/>
      <c r="B80" s="28"/>
      <c r="C80" s="24"/>
      <c r="D80" s="29"/>
      <c r="E80" s="28"/>
      <c r="F80" s="30"/>
      <c r="G80" s="21">
        <f t="shared" si="28"/>
        <v>0</v>
      </c>
      <c r="H80" s="19">
        <f t="shared" ref="H80:H100" si="30">E80*G80</f>
        <v>0</v>
      </c>
      <c r="I80" s="34">
        <f t="shared" ref="I80:I100" si="31">IF(D80=0,0,(YEAR($B$3)-YEAR(D80))*12+MONTH($B$3)-MONTH(D80))</f>
        <v>0</v>
      </c>
      <c r="J80" s="19">
        <f t="shared" ref="J80:J100" si="32">IF(I80&gt;F80*12,0,K80-P80)</f>
        <v>0</v>
      </c>
      <c r="K80" s="19">
        <f t="shared" ref="K80:K100" si="33">IF(O80&lt;ROUND(E80*(1-G80),2),O80,ROUND(E80*(1-G80),2))</f>
        <v>0</v>
      </c>
      <c r="L80" s="19">
        <f t="shared" ref="L80:L100" si="34">E80-K80</f>
        <v>0</v>
      </c>
      <c r="M80" s="19">
        <f t="shared" ref="M80:M100" si="35">IF(F80="",0,ROUND(E80*(1-G80)/(F80*12),2))</f>
        <v>0</v>
      </c>
      <c r="N80" s="35">
        <f t="shared" si="29"/>
        <v>0</v>
      </c>
      <c r="O80" s="19">
        <f t="shared" ref="O80:O100" si="36">IF(M80*((YEAR(N80)-YEAR(D80))*12+MONTH(N80)-MONTH(D80))&lt;0,0,M80*((YEAR(N80)-YEAR(D80))*12+MONTH(N80)-MONTH(D80)))</f>
        <v>0</v>
      </c>
      <c r="P80" s="19">
        <f t="shared" ref="P80:P100" si="37">IF(M80*((YEAR(N80)-YEAR(D80))*12+MONTH(N80)-MONTH(D80)-1)&lt;0,0,M80*((YEAR(N80)-YEAR(D80))*12+MONTH(N80)-MONTH(D80)-1))</f>
        <v>0</v>
      </c>
      <c r="Q80" s="40"/>
    </row>
    <row r="81" spans="1:17">
      <c r="A81" s="32"/>
      <c r="B81" s="28"/>
      <c r="C81" s="24"/>
      <c r="D81" s="29"/>
      <c r="E81" s="28"/>
      <c r="F81" s="30"/>
      <c r="G81" s="21">
        <f t="shared" si="28"/>
        <v>0</v>
      </c>
      <c r="H81" s="19">
        <f t="shared" si="30"/>
        <v>0</v>
      </c>
      <c r="I81" s="34">
        <f t="shared" si="31"/>
        <v>0</v>
      </c>
      <c r="J81" s="19">
        <f t="shared" si="32"/>
        <v>0</v>
      </c>
      <c r="K81" s="19">
        <f t="shared" si="33"/>
        <v>0</v>
      </c>
      <c r="L81" s="19">
        <f t="shared" si="34"/>
        <v>0</v>
      </c>
      <c r="M81" s="19">
        <f t="shared" si="35"/>
        <v>0</v>
      </c>
      <c r="N81" s="35">
        <f t="shared" si="29"/>
        <v>0</v>
      </c>
      <c r="O81" s="19">
        <f t="shared" si="36"/>
        <v>0</v>
      </c>
      <c r="P81" s="19">
        <f t="shared" si="37"/>
        <v>0</v>
      </c>
      <c r="Q81" s="40"/>
    </row>
    <row r="82" spans="1:17">
      <c r="A82" s="32"/>
      <c r="B82" s="28"/>
      <c r="C82" s="24"/>
      <c r="D82" s="29"/>
      <c r="E82" s="28"/>
      <c r="F82" s="30"/>
      <c r="G82" s="21">
        <f t="shared" si="28"/>
        <v>0</v>
      </c>
      <c r="H82" s="19">
        <f t="shared" si="30"/>
        <v>0</v>
      </c>
      <c r="I82" s="34">
        <f t="shared" si="31"/>
        <v>0</v>
      </c>
      <c r="J82" s="19">
        <f t="shared" si="32"/>
        <v>0</v>
      </c>
      <c r="K82" s="19">
        <f t="shared" si="33"/>
        <v>0</v>
      </c>
      <c r="L82" s="19">
        <f t="shared" si="34"/>
        <v>0</v>
      </c>
      <c r="M82" s="19">
        <f t="shared" si="35"/>
        <v>0</v>
      </c>
      <c r="N82" s="35">
        <f t="shared" si="29"/>
        <v>0</v>
      </c>
      <c r="O82" s="19">
        <f t="shared" si="36"/>
        <v>0</v>
      </c>
      <c r="P82" s="19">
        <f t="shared" si="37"/>
        <v>0</v>
      </c>
      <c r="Q82" s="40"/>
    </row>
    <row r="83" spans="1:17">
      <c r="A83" s="32"/>
      <c r="B83" s="28"/>
      <c r="C83" s="24"/>
      <c r="D83" s="29"/>
      <c r="E83" s="28"/>
      <c r="F83" s="30"/>
      <c r="G83" s="21">
        <f t="shared" si="28"/>
        <v>0</v>
      </c>
      <c r="H83" s="19">
        <f t="shared" si="30"/>
        <v>0</v>
      </c>
      <c r="I83" s="34">
        <f t="shared" si="31"/>
        <v>0</v>
      </c>
      <c r="J83" s="19">
        <f t="shared" si="32"/>
        <v>0</v>
      </c>
      <c r="K83" s="19">
        <f t="shared" si="33"/>
        <v>0</v>
      </c>
      <c r="L83" s="19">
        <f t="shared" si="34"/>
        <v>0</v>
      </c>
      <c r="M83" s="19">
        <f t="shared" si="35"/>
        <v>0</v>
      </c>
      <c r="N83" s="35">
        <f t="shared" si="29"/>
        <v>0</v>
      </c>
      <c r="O83" s="19">
        <f t="shared" si="36"/>
        <v>0</v>
      </c>
      <c r="P83" s="19">
        <f t="shared" si="37"/>
        <v>0</v>
      </c>
      <c r="Q83" s="40"/>
    </row>
    <row r="84" spans="1:17">
      <c r="A84" s="32"/>
      <c r="B84" s="28"/>
      <c r="C84" s="24"/>
      <c r="D84" s="29"/>
      <c r="E84" s="28"/>
      <c r="F84" s="30"/>
      <c r="G84" s="21">
        <f t="shared" si="28"/>
        <v>0</v>
      </c>
      <c r="H84" s="19">
        <f t="shared" si="30"/>
        <v>0</v>
      </c>
      <c r="I84" s="34">
        <f t="shared" si="31"/>
        <v>0</v>
      </c>
      <c r="J84" s="19">
        <f t="shared" si="32"/>
        <v>0</v>
      </c>
      <c r="K84" s="19">
        <f t="shared" si="33"/>
        <v>0</v>
      </c>
      <c r="L84" s="19">
        <f t="shared" si="34"/>
        <v>0</v>
      </c>
      <c r="M84" s="19">
        <f t="shared" si="35"/>
        <v>0</v>
      </c>
      <c r="N84" s="35">
        <f t="shared" si="29"/>
        <v>0</v>
      </c>
      <c r="O84" s="19">
        <f t="shared" si="36"/>
        <v>0</v>
      </c>
      <c r="P84" s="19">
        <f t="shared" si="37"/>
        <v>0</v>
      </c>
      <c r="Q84" s="40"/>
    </row>
    <row r="85" spans="1:17">
      <c r="A85" s="32"/>
      <c r="B85" s="28"/>
      <c r="C85" s="24"/>
      <c r="D85" s="29"/>
      <c r="E85" s="28"/>
      <c r="F85" s="30"/>
      <c r="G85" s="21">
        <f t="shared" si="28"/>
        <v>0</v>
      </c>
      <c r="H85" s="19">
        <f t="shared" si="30"/>
        <v>0</v>
      </c>
      <c r="I85" s="34">
        <f t="shared" si="31"/>
        <v>0</v>
      </c>
      <c r="J85" s="19">
        <f t="shared" si="32"/>
        <v>0</v>
      </c>
      <c r="K85" s="19">
        <f t="shared" si="33"/>
        <v>0</v>
      </c>
      <c r="L85" s="19">
        <f t="shared" si="34"/>
        <v>0</v>
      </c>
      <c r="M85" s="19">
        <f t="shared" si="35"/>
        <v>0</v>
      </c>
      <c r="N85" s="35">
        <f t="shared" si="29"/>
        <v>0</v>
      </c>
      <c r="O85" s="19">
        <f t="shared" si="36"/>
        <v>0</v>
      </c>
      <c r="P85" s="19">
        <f t="shared" si="37"/>
        <v>0</v>
      </c>
      <c r="Q85" s="40"/>
    </row>
    <row r="86" spans="1:17">
      <c r="A86" s="32"/>
      <c r="B86" s="28"/>
      <c r="C86" s="24"/>
      <c r="D86" s="29"/>
      <c r="E86" s="28"/>
      <c r="F86" s="30"/>
      <c r="G86" s="21">
        <f t="shared" si="28"/>
        <v>0</v>
      </c>
      <c r="H86" s="19">
        <f t="shared" si="30"/>
        <v>0</v>
      </c>
      <c r="I86" s="34">
        <f t="shared" si="31"/>
        <v>0</v>
      </c>
      <c r="J86" s="19">
        <f t="shared" si="32"/>
        <v>0</v>
      </c>
      <c r="K86" s="19">
        <f t="shared" si="33"/>
        <v>0</v>
      </c>
      <c r="L86" s="19">
        <f t="shared" si="34"/>
        <v>0</v>
      </c>
      <c r="M86" s="19">
        <f t="shared" si="35"/>
        <v>0</v>
      </c>
      <c r="N86" s="35">
        <f t="shared" si="29"/>
        <v>0</v>
      </c>
      <c r="O86" s="19">
        <f t="shared" si="36"/>
        <v>0</v>
      </c>
      <c r="P86" s="19">
        <f t="shared" si="37"/>
        <v>0</v>
      </c>
      <c r="Q86" s="40"/>
    </row>
    <row r="87" spans="1:17">
      <c r="A87" s="32"/>
      <c r="B87" s="28"/>
      <c r="C87" s="24"/>
      <c r="D87" s="29"/>
      <c r="E87" s="28"/>
      <c r="F87" s="30"/>
      <c r="G87" s="21">
        <f t="shared" si="28"/>
        <v>0</v>
      </c>
      <c r="H87" s="19">
        <f t="shared" si="30"/>
        <v>0</v>
      </c>
      <c r="I87" s="34">
        <f t="shared" si="31"/>
        <v>0</v>
      </c>
      <c r="J87" s="19">
        <f t="shared" si="32"/>
        <v>0</v>
      </c>
      <c r="K87" s="19">
        <f t="shared" si="33"/>
        <v>0</v>
      </c>
      <c r="L87" s="19">
        <f t="shared" si="34"/>
        <v>0</v>
      </c>
      <c r="M87" s="19">
        <f t="shared" si="35"/>
        <v>0</v>
      </c>
      <c r="N87" s="35">
        <f t="shared" si="29"/>
        <v>0</v>
      </c>
      <c r="O87" s="19">
        <f t="shared" si="36"/>
        <v>0</v>
      </c>
      <c r="P87" s="19">
        <f t="shared" si="37"/>
        <v>0</v>
      </c>
      <c r="Q87" s="40"/>
    </row>
    <row r="88" spans="1:17">
      <c r="A88" s="32"/>
      <c r="B88" s="28"/>
      <c r="C88" s="24"/>
      <c r="D88" s="29"/>
      <c r="E88" s="28"/>
      <c r="F88" s="30"/>
      <c r="G88" s="21">
        <f t="shared" si="28"/>
        <v>0</v>
      </c>
      <c r="H88" s="19">
        <f t="shared" si="30"/>
        <v>0</v>
      </c>
      <c r="I88" s="34">
        <f t="shared" si="31"/>
        <v>0</v>
      </c>
      <c r="J88" s="19">
        <f t="shared" si="32"/>
        <v>0</v>
      </c>
      <c r="K88" s="19">
        <f t="shared" si="33"/>
        <v>0</v>
      </c>
      <c r="L88" s="19">
        <f t="shared" si="34"/>
        <v>0</v>
      </c>
      <c r="M88" s="19">
        <f t="shared" si="35"/>
        <v>0</v>
      </c>
      <c r="N88" s="35">
        <f t="shared" si="29"/>
        <v>0</v>
      </c>
      <c r="O88" s="19">
        <f t="shared" si="36"/>
        <v>0</v>
      </c>
      <c r="P88" s="19">
        <f t="shared" si="37"/>
        <v>0</v>
      </c>
      <c r="Q88" s="40"/>
    </row>
    <row r="89" spans="1:17">
      <c r="A89" s="32"/>
      <c r="B89" s="28"/>
      <c r="C89" s="24"/>
      <c r="D89" s="29"/>
      <c r="E89" s="28"/>
      <c r="F89" s="30"/>
      <c r="G89" s="21">
        <f t="shared" si="28"/>
        <v>0</v>
      </c>
      <c r="H89" s="19">
        <f t="shared" si="30"/>
        <v>0</v>
      </c>
      <c r="I89" s="34">
        <f t="shared" si="31"/>
        <v>0</v>
      </c>
      <c r="J89" s="19">
        <f t="shared" si="32"/>
        <v>0</v>
      </c>
      <c r="K89" s="19">
        <f t="shared" si="33"/>
        <v>0</v>
      </c>
      <c r="L89" s="19">
        <f t="shared" si="34"/>
        <v>0</v>
      </c>
      <c r="M89" s="19">
        <f t="shared" si="35"/>
        <v>0</v>
      </c>
      <c r="N89" s="35">
        <f t="shared" si="29"/>
        <v>0</v>
      </c>
      <c r="O89" s="19">
        <f t="shared" si="36"/>
        <v>0</v>
      </c>
      <c r="P89" s="19">
        <f t="shared" si="37"/>
        <v>0</v>
      </c>
      <c r="Q89" s="40"/>
    </row>
    <row r="90" spans="1:17">
      <c r="A90" s="32"/>
      <c r="B90" s="28"/>
      <c r="C90" s="24"/>
      <c r="D90" s="29"/>
      <c r="E90" s="28"/>
      <c r="F90" s="30"/>
      <c r="G90" s="21">
        <f t="shared" si="28"/>
        <v>0</v>
      </c>
      <c r="H90" s="19">
        <f t="shared" si="30"/>
        <v>0</v>
      </c>
      <c r="I90" s="34">
        <f t="shared" si="31"/>
        <v>0</v>
      </c>
      <c r="J90" s="19">
        <f t="shared" si="32"/>
        <v>0</v>
      </c>
      <c r="K90" s="19">
        <f t="shared" si="33"/>
        <v>0</v>
      </c>
      <c r="L90" s="19">
        <f t="shared" si="34"/>
        <v>0</v>
      </c>
      <c r="M90" s="19">
        <f t="shared" si="35"/>
        <v>0</v>
      </c>
      <c r="N90" s="35">
        <f t="shared" si="29"/>
        <v>0</v>
      </c>
      <c r="O90" s="19">
        <f t="shared" si="36"/>
        <v>0</v>
      </c>
      <c r="P90" s="19">
        <f t="shared" si="37"/>
        <v>0</v>
      </c>
      <c r="Q90" s="40"/>
    </row>
    <row r="91" spans="1:17">
      <c r="A91" s="32"/>
      <c r="B91" s="28"/>
      <c r="C91" s="24"/>
      <c r="D91" s="29"/>
      <c r="E91" s="28"/>
      <c r="F91" s="30"/>
      <c r="G91" s="21">
        <f t="shared" si="28"/>
        <v>0</v>
      </c>
      <c r="H91" s="19">
        <f t="shared" si="30"/>
        <v>0</v>
      </c>
      <c r="I91" s="34">
        <f t="shared" si="31"/>
        <v>0</v>
      </c>
      <c r="J91" s="19">
        <f t="shared" si="32"/>
        <v>0</v>
      </c>
      <c r="K91" s="19">
        <f t="shared" si="33"/>
        <v>0</v>
      </c>
      <c r="L91" s="19">
        <f t="shared" si="34"/>
        <v>0</v>
      </c>
      <c r="M91" s="19">
        <f t="shared" si="35"/>
        <v>0</v>
      </c>
      <c r="N91" s="35">
        <f t="shared" si="29"/>
        <v>0</v>
      </c>
      <c r="O91" s="19">
        <f t="shared" si="36"/>
        <v>0</v>
      </c>
      <c r="P91" s="19">
        <f t="shared" si="37"/>
        <v>0</v>
      </c>
      <c r="Q91" s="40"/>
    </row>
    <row r="92" spans="1:17">
      <c r="A92" s="32"/>
      <c r="B92" s="28"/>
      <c r="C92" s="24"/>
      <c r="D92" s="29"/>
      <c r="E92" s="28"/>
      <c r="F92" s="30"/>
      <c r="G92" s="21">
        <f t="shared" si="28"/>
        <v>0</v>
      </c>
      <c r="H92" s="19">
        <f t="shared" si="30"/>
        <v>0</v>
      </c>
      <c r="I92" s="34">
        <f t="shared" si="31"/>
        <v>0</v>
      </c>
      <c r="J92" s="19">
        <f t="shared" si="32"/>
        <v>0</v>
      </c>
      <c r="K92" s="19">
        <f t="shared" si="33"/>
        <v>0</v>
      </c>
      <c r="L92" s="19">
        <f t="shared" si="34"/>
        <v>0</v>
      </c>
      <c r="M92" s="19">
        <f t="shared" si="35"/>
        <v>0</v>
      </c>
      <c r="N92" s="35">
        <f t="shared" si="29"/>
        <v>0</v>
      </c>
      <c r="O92" s="19">
        <f t="shared" si="36"/>
        <v>0</v>
      </c>
      <c r="P92" s="19">
        <f t="shared" si="37"/>
        <v>0</v>
      </c>
      <c r="Q92" s="40"/>
    </row>
    <row r="93" spans="1:17">
      <c r="A93" s="32"/>
      <c r="B93" s="28"/>
      <c r="C93" s="24"/>
      <c r="D93" s="29"/>
      <c r="E93" s="28"/>
      <c r="F93" s="30"/>
      <c r="G93" s="21">
        <f t="shared" si="28"/>
        <v>0</v>
      </c>
      <c r="H93" s="19">
        <f t="shared" si="30"/>
        <v>0</v>
      </c>
      <c r="I93" s="34">
        <f t="shared" si="31"/>
        <v>0</v>
      </c>
      <c r="J93" s="19">
        <f t="shared" si="32"/>
        <v>0</v>
      </c>
      <c r="K93" s="19">
        <f t="shared" si="33"/>
        <v>0</v>
      </c>
      <c r="L93" s="19">
        <f t="shared" si="34"/>
        <v>0</v>
      </c>
      <c r="M93" s="19">
        <f t="shared" si="35"/>
        <v>0</v>
      </c>
      <c r="N93" s="35">
        <f t="shared" si="29"/>
        <v>0</v>
      </c>
      <c r="O93" s="19">
        <f t="shared" si="36"/>
        <v>0</v>
      </c>
      <c r="P93" s="19">
        <f t="shared" si="37"/>
        <v>0</v>
      </c>
      <c r="Q93" s="40"/>
    </row>
    <row r="94" spans="1:17">
      <c r="A94" s="32"/>
      <c r="B94" s="28"/>
      <c r="C94" s="24"/>
      <c r="D94" s="29"/>
      <c r="E94" s="28"/>
      <c r="F94" s="30"/>
      <c r="G94" s="21">
        <f t="shared" si="28"/>
        <v>0</v>
      </c>
      <c r="H94" s="19">
        <f t="shared" si="30"/>
        <v>0</v>
      </c>
      <c r="I94" s="34">
        <f t="shared" si="31"/>
        <v>0</v>
      </c>
      <c r="J94" s="19">
        <f t="shared" si="32"/>
        <v>0</v>
      </c>
      <c r="K94" s="19">
        <f t="shared" si="33"/>
        <v>0</v>
      </c>
      <c r="L94" s="19">
        <f t="shared" si="34"/>
        <v>0</v>
      </c>
      <c r="M94" s="19">
        <f t="shared" si="35"/>
        <v>0</v>
      </c>
      <c r="N94" s="35">
        <f t="shared" si="29"/>
        <v>0</v>
      </c>
      <c r="O94" s="19">
        <f t="shared" si="36"/>
        <v>0</v>
      </c>
      <c r="P94" s="19">
        <f t="shared" si="37"/>
        <v>0</v>
      </c>
      <c r="Q94" s="40"/>
    </row>
    <row r="95" spans="1:17">
      <c r="A95" s="32"/>
      <c r="B95" s="28"/>
      <c r="C95" s="24"/>
      <c r="D95" s="29"/>
      <c r="E95" s="28"/>
      <c r="F95" s="30"/>
      <c r="G95" s="21">
        <f t="shared" si="28"/>
        <v>0</v>
      </c>
      <c r="H95" s="19">
        <f t="shared" si="30"/>
        <v>0</v>
      </c>
      <c r="I95" s="34">
        <f t="shared" si="31"/>
        <v>0</v>
      </c>
      <c r="J95" s="19">
        <f t="shared" si="32"/>
        <v>0</v>
      </c>
      <c r="K95" s="19">
        <f t="shared" si="33"/>
        <v>0</v>
      </c>
      <c r="L95" s="19">
        <f t="shared" si="34"/>
        <v>0</v>
      </c>
      <c r="M95" s="19">
        <f t="shared" si="35"/>
        <v>0</v>
      </c>
      <c r="N95" s="35">
        <f t="shared" si="29"/>
        <v>0</v>
      </c>
      <c r="O95" s="19">
        <f t="shared" si="36"/>
        <v>0</v>
      </c>
      <c r="P95" s="19">
        <f t="shared" si="37"/>
        <v>0</v>
      </c>
      <c r="Q95" s="40"/>
    </row>
    <row r="96" spans="1:17">
      <c r="A96" s="32"/>
      <c r="B96" s="28"/>
      <c r="C96" s="24"/>
      <c r="D96" s="29"/>
      <c r="E96" s="28"/>
      <c r="F96" s="30"/>
      <c r="G96" s="21">
        <f t="shared" si="28"/>
        <v>0</v>
      </c>
      <c r="H96" s="19">
        <f t="shared" si="30"/>
        <v>0</v>
      </c>
      <c r="I96" s="34">
        <f t="shared" si="31"/>
        <v>0</v>
      </c>
      <c r="J96" s="19">
        <f t="shared" si="32"/>
        <v>0</v>
      </c>
      <c r="K96" s="19">
        <f t="shared" si="33"/>
        <v>0</v>
      </c>
      <c r="L96" s="19">
        <f t="shared" si="34"/>
        <v>0</v>
      </c>
      <c r="M96" s="19">
        <f t="shared" si="35"/>
        <v>0</v>
      </c>
      <c r="N96" s="35">
        <f t="shared" si="29"/>
        <v>0</v>
      </c>
      <c r="O96" s="19">
        <f t="shared" si="36"/>
        <v>0</v>
      </c>
      <c r="P96" s="19">
        <f t="shared" si="37"/>
        <v>0</v>
      </c>
      <c r="Q96" s="40"/>
    </row>
    <row r="97" spans="1:17">
      <c r="A97" s="32"/>
      <c r="B97" s="28"/>
      <c r="C97" s="24"/>
      <c r="D97" s="29"/>
      <c r="E97" s="28"/>
      <c r="F97" s="30"/>
      <c r="G97" s="21">
        <f t="shared" si="28"/>
        <v>0</v>
      </c>
      <c r="H97" s="19">
        <f t="shared" si="30"/>
        <v>0</v>
      </c>
      <c r="I97" s="34">
        <f t="shared" si="31"/>
        <v>0</v>
      </c>
      <c r="J97" s="19">
        <f t="shared" si="32"/>
        <v>0</v>
      </c>
      <c r="K97" s="19">
        <f t="shared" si="33"/>
        <v>0</v>
      </c>
      <c r="L97" s="19">
        <f t="shared" si="34"/>
        <v>0</v>
      </c>
      <c r="M97" s="19">
        <f t="shared" si="35"/>
        <v>0</v>
      </c>
      <c r="N97" s="35">
        <f t="shared" si="29"/>
        <v>0</v>
      </c>
      <c r="O97" s="19">
        <f t="shared" si="36"/>
        <v>0</v>
      </c>
      <c r="P97" s="19">
        <f t="shared" si="37"/>
        <v>0</v>
      </c>
      <c r="Q97" s="40"/>
    </row>
    <row r="98" spans="1:17">
      <c r="A98" s="32"/>
      <c r="B98" s="28"/>
      <c r="C98" s="24"/>
      <c r="D98" s="29"/>
      <c r="E98" s="28"/>
      <c r="F98" s="30"/>
      <c r="G98" s="21">
        <f t="shared" si="28"/>
        <v>0</v>
      </c>
      <c r="H98" s="19">
        <f t="shared" si="30"/>
        <v>0</v>
      </c>
      <c r="I98" s="34">
        <f t="shared" si="31"/>
        <v>0</v>
      </c>
      <c r="J98" s="19">
        <f t="shared" si="32"/>
        <v>0</v>
      </c>
      <c r="K98" s="19">
        <f t="shared" si="33"/>
        <v>0</v>
      </c>
      <c r="L98" s="19">
        <f t="shared" si="34"/>
        <v>0</v>
      </c>
      <c r="M98" s="19">
        <f t="shared" si="35"/>
        <v>0</v>
      </c>
      <c r="N98" s="35">
        <f t="shared" si="29"/>
        <v>0</v>
      </c>
      <c r="O98" s="19">
        <f t="shared" si="36"/>
        <v>0</v>
      </c>
      <c r="P98" s="19">
        <f t="shared" si="37"/>
        <v>0</v>
      </c>
      <c r="Q98" s="40"/>
    </row>
    <row r="99" spans="1:17">
      <c r="A99" s="32"/>
      <c r="B99" s="28"/>
      <c r="C99" s="24"/>
      <c r="D99" s="29"/>
      <c r="E99" s="28"/>
      <c r="F99" s="30"/>
      <c r="G99" s="21">
        <f t="shared" si="28"/>
        <v>0</v>
      </c>
      <c r="H99" s="19">
        <f t="shared" si="30"/>
        <v>0</v>
      </c>
      <c r="I99" s="34">
        <f t="shared" si="31"/>
        <v>0</v>
      </c>
      <c r="J99" s="19">
        <f t="shared" si="32"/>
        <v>0</v>
      </c>
      <c r="K99" s="19">
        <f t="shared" si="33"/>
        <v>0</v>
      </c>
      <c r="L99" s="19">
        <f t="shared" si="34"/>
        <v>0</v>
      </c>
      <c r="M99" s="19">
        <f t="shared" si="35"/>
        <v>0</v>
      </c>
      <c r="N99" s="35">
        <f t="shared" si="29"/>
        <v>0</v>
      </c>
      <c r="O99" s="19">
        <f t="shared" si="36"/>
        <v>0</v>
      </c>
      <c r="P99" s="19">
        <f t="shared" si="37"/>
        <v>0</v>
      </c>
      <c r="Q99" s="40"/>
    </row>
    <row r="100" spans="1:17">
      <c r="A100" s="32"/>
      <c r="B100" s="28"/>
      <c r="C100" s="24"/>
      <c r="D100" s="29"/>
      <c r="E100" s="28"/>
      <c r="F100" s="30"/>
      <c r="G100" s="21">
        <f t="shared" si="28"/>
        <v>0</v>
      </c>
      <c r="H100" s="19">
        <f t="shared" si="30"/>
        <v>0</v>
      </c>
      <c r="I100" s="34">
        <f t="shared" si="31"/>
        <v>0</v>
      </c>
      <c r="J100" s="19">
        <f t="shared" si="32"/>
        <v>0</v>
      </c>
      <c r="K100" s="19">
        <f t="shared" si="33"/>
        <v>0</v>
      </c>
      <c r="L100" s="19">
        <f t="shared" si="34"/>
        <v>0</v>
      </c>
      <c r="M100" s="19">
        <f t="shared" si="35"/>
        <v>0</v>
      </c>
      <c r="N100" s="35">
        <f t="shared" si="29"/>
        <v>0</v>
      </c>
      <c r="O100" s="19">
        <f t="shared" si="36"/>
        <v>0</v>
      </c>
      <c r="P100" s="19">
        <f t="shared" si="37"/>
        <v>0</v>
      </c>
      <c r="Q100" s="40"/>
    </row>
  </sheetData>
  <mergeCells count="1">
    <mergeCell ref="A1:Q1"/>
  </mergeCells>
  <conditionalFormatting sqref="D7">
    <cfRule type="expression" dxfId="0" priority="13" stopIfTrue="1">
      <formula>$J7=0</formula>
    </cfRule>
  </conditionalFormatting>
  <conditionalFormatting sqref="E7">
    <cfRule type="expression" dxfId="0" priority="12" stopIfTrue="1">
      <formula>$J7=0</formula>
    </cfRule>
  </conditionalFormatting>
  <conditionalFormatting sqref="D40">
    <cfRule type="expression" dxfId="0" priority="4" stopIfTrue="1">
      <formula>$J40=0</formula>
    </cfRule>
  </conditionalFormatting>
  <conditionalFormatting sqref="B23:B31">
    <cfRule type="expression" dxfId="0" priority="1" stopIfTrue="1">
      <formula>$J23=0</formula>
    </cfRule>
  </conditionalFormatting>
  <conditionalFormatting sqref="C6:C100">
    <cfRule type="expression" dxfId="0" priority="7" stopIfTrue="1">
      <formula>$J6=0</formula>
    </cfRule>
  </conditionalFormatting>
  <conditionalFormatting sqref="A6:B7 A8:A44">
    <cfRule type="expression" dxfId="0" priority="15" stopIfTrue="1">
      <formula>$J6=0</formula>
    </cfRule>
  </conditionalFormatting>
  <conditionalFormatting sqref="B8 D8:E8">
    <cfRule type="expression" dxfId="0" priority="8" stopIfTrue="1">
      <formula>$J8=0</formula>
    </cfRule>
  </conditionalFormatting>
  <conditionalFormatting sqref="B9:B18 D9:E18">
    <cfRule type="expression" dxfId="0" priority="6" stopIfTrue="1">
      <formula>$J9=0</formula>
    </cfRule>
  </conditionalFormatting>
  <conditionalFormatting sqref="B19:B22 D19:E39 B32:B39">
    <cfRule type="expression" dxfId="0" priority="5" stopIfTrue="1">
      <formula>$J19=0</formula>
    </cfRule>
  </conditionalFormatting>
  <conditionalFormatting sqref="B40 E40">
    <cfRule type="expression" dxfId="0" priority="3" stopIfTrue="1">
      <formula>$J40=0</formula>
    </cfRule>
  </conditionalFormatting>
  <dataValidations count="1">
    <dataValidation type="list" allowBlank="1" showInputMessage="1" showErrorMessage="1" promptTitle="选择资产分类" sqref="C6:C10 C11:C100">
      <formula1>汇总表!$A$4:$A$8</formula1>
    </dataValidation>
  </dataValidations>
  <pageMargins left="0.51" right="0.17" top="0.314583333333333" bottom="0.314583333333333" header="0.393055555555556" footer="0.196527777777778"/>
  <pageSetup paperSize="9" scale="80" orientation="landscape" verticalDpi="3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APQ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固定资产清单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wlh</dc:creator>
  <cp:lastModifiedBy>&amp;小&amp;雨</cp:lastModifiedBy>
  <dcterms:created xsi:type="dcterms:W3CDTF">2004-09-21T14:38:00Z</dcterms:created>
  <cp:lastPrinted>2021-10-19T16:48:00Z</cp:lastPrinted>
  <dcterms:modified xsi:type="dcterms:W3CDTF">2022-03-28T12:37:22Z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ACA8D87F0C944C85AD8C60BC9A59A0FA</vt:lpwstr>
  </property>
</Properties>
</file>